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G:\Drives compartilhados\GRS01.02 - Impulsiona RS - Gigantinho de Tramandaí\04. Desenvolvimento\01. Técnico\Proposta Inicial de Investimento\Revisão 07.11\"/>
    </mc:Choice>
  </mc:AlternateContent>
  <xr:revisionPtr revIDLastSave="0" documentId="8_{00E499FD-0AC5-48D7-9465-371CA482E177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DRE_DFC" sheetId="17" r:id="rId1"/>
    <sheet name="RECEITAS" sheetId="18" r:id="rId2"/>
    <sheet name="BASE RECEITAS" sheetId="16" r:id="rId3"/>
    <sheet name="OPEX" sheetId="19" r:id="rId4"/>
    <sheet name="OPEX CENÁRIO 1" sheetId="7" r:id="rId5"/>
    <sheet name="OPEX CENÁRIO 2" sheetId="9" r:id="rId6"/>
    <sheet name="CAPEX" sheetId="12" r:id="rId7"/>
    <sheet name="CAPEX 1 - REFORMA" sheetId="10" r:id="rId8"/>
    <sheet name="CAPEX 2 - CONSTRUÇÃO" sheetId="14" r:id="rId9"/>
    <sheet name="ÁREAS" sheetId="15" r:id="rId10"/>
    <sheet name="IPCA" sheetId="8" r:id="rId11"/>
  </sheets>
  <externalReferences>
    <externalReference r:id="rId12"/>
    <externalReference r:id="rId13"/>
  </externalReferences>
  <calcPr calcId="191029" calcMode="autoNoTable" iterateCount="50" iterateDelta="9.9999999999999995E-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17" l="1"/>
  <c r="L85" i="14"/>
  <c r="G40" i="9"/>
  <c r="G39" i="9"/>
  <c r="G38" i="9"/>
  <c r="G37" i="9"/>
  <c r="G31" i="7"/>
  <c r="G30" i="7"/>
  <c r="G29" i="7"/>
  <c r="G28" i="7"/>
  <c r="S14" i="7"/>
  <c r="S16" i="7" s="1"/>
  <c r="C21" i="19" l="1"/>
  <c r="J6" i="12" l="1"/>
  <c r="I6" i="12"/>
  <c r="O122" i="10"/>
  <c r="O121" i="10"/>
  <c r="O118" i="10"/>
  <c r="O117" i="10"/>
  <c r="O114" i="10"/>
  <c r="O111" i="10"/>
  <c r="O110" i="10"/>
  <c r="O109" i="10"/>
  <c r="O106" i="10"/>
  <c r="O103" i="10"/>
  <c r="O100" i="10"/>
  <c r="O97" i="10"/>
  <c r="O96" i="10"/>
  <c r="O95" i="10"/>
  <c r="O94" i="10"/>
  <c r="O93" i="10"/>
  <c r="O90" i="10"/>
  <c r="O89" i="10"/>
  <c r="O88" i="10"/>
  <c r="O87" i="10"/>
  <c r="O86" i="10"/>
  <c r="O85" i="10"/>
  <c r="O84" i="10"/>
  <c r="O81" i="10"/>
  <c r="O80" i="10"/>
  <c r="O77" i="10"/>
  <c r="O76" i="10"/>
  <c r="O75" i="10"/>
  <c r="O74" i="10"/>
  <c r="O73" i="10"/>
  <c r="O72" i="10"/>
  <c r="O71" i="10"/>
  <c r="O68" i="10"/>
  <c r="O67" i="10"/>
  <c r="O66" i="10"/>
  <c r="O65" i="10"/>
  <c r="O64" i="10"/>
  <c r="O61" i="10"/>
  <c r="O60" i="10"/>
  <c r="O59" i="10"/>
  <c r="O58" i="10"/>
  <c r="O57" i="10"/>
  <c r="O56" i="10"/>
  <c r="O55" i="10"/>
  <c r="O54" i="10"/>
  <c r="O53" i="10"/>
  <c r="O52" i="10"/>
  <c r="O51" i="10"/>
  <c r="O50" i="10"/>
  <c r="O49" i="10"/>
  <c r="O48" i="10"/>
  <c r="O47" i="10"/>
  <c r="O44" i="10"/>
  <c r="O43" i="10"/>
  <c r="O42" i="10"/>
  <c r="O41" i="10"/>
  <c r="O38" i="10"/>
  <c r="O37" i="10"/>
  <c r="O36" i="10"/>
  <c r="O35" i="10"/>
  <c r="O34" i="10"/>
  <c r="O33" i="10"/>
  <c r="O32" i="10"/>
  <c r="O28" i="10"/>
  <c r="O27" i="10"/>
  <c r="O26" i="10"/>
  <c r="O25" i="10"/>
  <c r="O24" i="10"/>
  <c r="O23" i="10"/>
  <c r="O20" i="10"/>
  <c r="O19" i="10"/>
  <c r="O18" i="10"/>
  <c r="O17" i="10"/>
  <c r="O16" i="10"/>
  <c r="O15" i="10"/>
  <c r="O14" i="10"/>
  <c r="N20" i="10"/>
  <c r="N19" i="10"/>
  <c r="N18" i="10"/>
  <c r="N17" i="10"/>
  <c r="N16" i="10"/>
  <c r="N15" i="10"/>
  <c r="N14" i="10"/>
  <c r="O11" i="10"/>
  <c r="N11" i="10"/>
  <c r="N8" i="10"/>
  <c r="O8" i="10" s="1"/>
  <c r="N28" i="10"/>
  <c r="N27" i="10"/>
  <c r="N26" i="10"/>
  <c r="N25" i="10"/>
  <c r="N24" i="10"/>
  <c r="N23" i="10"/>
  <c r="N38" i="10"/>
  <c r="N37" i="10"/>
  <c r="N36" i="10"/>
  <c r="N35" i="10"/>
  <c r="N34" i="10"/>
  <c r="N33" i="10"/>
  <c r="N32" i="10"/>
  <c r="N44" i="10"/>
  <c r="N43" i="10"/>
  <c r="N42" i="10"/>
  <c r="N41" i="10"/>
  <c r="N61" i="10"/>
  <c r="N60" i="10"/>
  <c r="N59" i="10"/>
  <c r="N58" i="10"/>
  <c r="N57" i="10"/>
  <c r="N56" i="10"/>
  <c r="N55" i="10"/>
  <c r="N54" i="10"/>
  <c r="N53" i="10"/>
  <c r="N52" i="10"/>
  <c r="N51" i="10"/>
  <c r="N50" i="10"/>
  <c r="N49" i="10"/>
  <c r="N48" i="10"/>
  <c r="N47" i="10"/>
  <c r="N68" i="10"/>
  <c r="N67" i="10"/>
  <c r="N66" i="10"/>
  <c r="N65" i="10"/>
  <c r="N64" i="10"/>
  <c r="N77" i="10"/>
  <c r="N76" i="10"/>
  <c r="N75" i="10"/>
  <c r="N74" i="10"/>
  <c r="N73" i="10"/>
  <c r="N72" i="10"/>
  <c r="N71" i="10"/>
  <c r="N81" i="10"/>
  <c r="N80" i="10"/>
  <c r="N90" i="10"/>
  <c r="N89" i="10"/>
  <c r="N88" i="10"/>
  <c r="N87" i="10"/>
  <c r="N86" i="10"/>
  <c r="N85" i="10"/>
  <c r="N84" i="10"/>
  <c r="N97" i="10"/>
  <c r="N96" i="10"/>
  <c r="N95" i="10"/>
  <c r="N94" i="10"/>
  <c r="N93" i="10"/>
  <c r="N100" i="10"/>
  <c r="N103" i="10"/>
  <c r="N106" i="10"/>
  <c r="N111" i="10"/>
  <c r="N110" i="10"/>
  <c r="N109" i="10"/>
  <c r="N114" i="10"/>
  <c r="N118" i="10"/>
  <c r="N117" i="10"/>
  <c r="N121" i="10"/>
  <c r="E60" i="16" l="1"/>
  <c r="F5" i="18" s="1"/>
  <c r="F7" i="18" s="1"/>
  <c r="K85" i="14"/>
  <c r="K79" i="14"/>
  <c r="K88" i="14"/>
  <c r="K100" i="14"/>
  <c r="K103" i="14"/>
  <c r="F47" i="17"/>
  <c r="D47" i="17" s="1"/>
  <c r="G28" i="17"/>
  <c r="H28" i="17" s="1"/>
  <c r="I28" i="17" s="1"/>
  <c r="J28" i="17" s="1"/>
  <c r="K28" i="17" s="1"/>
  <c r="L28" i="17" s="1"/>
  <c r="M28" i="17" s="1"/>
  <c r="N28" i="17" s="1"/>
  <c r="O28" i="17" s="1"/>
  <c r="P28" i="17" s="1"/>
  <c r="Q28" i="17" s="1"/>
  <c r="R28" i="17" s="1"/>
  <c r="S28" i="17" s="1"/>
  <c r="T28" i="17" s="1"/>
  <c r="U28" i="17" s="1"/>
  <c r="V28" i="17" s="1"/>
  <c r="W28" i="17" s="1"/>
  <c r="X28" i="17" s="1"/>
  <c r="Y28" i="17" s="1"/>
  <c r="Z28" i="17" s="1"/>
  <c r="AA28" i="17" s="1"/>
  <c r="AB28" i="17" s="1"/>
  <c r="AC28" i="17" s="1"/>
  <c r="AD28" i="17" s="1"/>
  <c r="AE28" i="17" s="1"/>
  <c r="AF28" i="17" s="1"/>
  <c r="AG28" i="17" s="1"/>
  <c r="AH28" i="17" s="1"/>
  <c r="AI28" i="17" s="1"/>
  <c r="F15" i="17"/>
  <c r="C22" i="17"/>
  <c r="C21" i="17"/>
  <c r="B18" i="17"/>
  <c r="B17" i="17"/>
  <c r="B16" i="17"/>
  <c r="B26" i="17"/>
  <c r="B27" i="17"/>
  <c r="B28" i="17"/>
  <c r="B29" i="17"/>
  <c r="B30" i="17"/>
  <c r="B25" i="17"/>
  <c r="I19" i="12"/>
  <c r="J19" i="12" s="1"/>
  <c r="I22" i="12"/>
  <c r="J22" i="12"/>
  <c r="J37" i="9"/>
  <c r="K37" i="9" s="1"/>
  <c r="D10" i="16"/>
  <c r="F16" i="18" s="1"/>
  <c r="F20" i="18"/>
  <c r="F22" i="18" s="1"/>
  <c r="F27" i="18" s="1"/>
  <c r="F12" i="18"/>
  <c r="F11" i="18"/>
  <c r="C36" i="18"/>
  <c r="C32" i="18"/>
  <c r="C33" i="18" s="1"/>
  <c r="E81" i="16"/>
  <c r="E80" i="16"/>
  <c r="D81" i="16"/>
  <c r="D80" i="16"/>
  <c r="D4" i="16"/>
  <c r="C25" i="18"/>
  <c r="C26" i="18" s="1"/>
  <c r="C28" i="18" s="1"/>
  <c r="E47" i="17" l="1"/>
  <c r="G31" i="9"/>
  <c r="J31" i="9" s="1"/>
  <c r="K31" i="9" s="1"/>
  <c r="G16" i="17"/>
  <c r="H16" i="17" s="1"/>
  <c r="I16" i="17" s="1"/>
  <c r="J16" i="17" s="1"/>
  <c r="K16" i="17" s="1"/>
  <c r="L16" i="17" s="1"/>
  <c r="M16" i="17" s="1"/>
  <c r="N16" i="17" s="1"/>
  <c r="O16" i="17" s="1"/>
  <c r="P16" i="17" s="1"/>
  <c r="Q16" i="17" s="1"/>
  <c r="R16" i="17" s="1"/>
  <c r="S16" i="17" s="1"/>
  <c r="T16" i="17" s="1"/>
  <c r="F31" i="17"/>
  <c r="D28" i="17"/>
  <c r="E28" i="17"/>
  <c r="F13" i="18"/>
  <c r="F15" i="18" s="1"/>
  <c r="F17" i="18" s="1"/>
  <c r="F28" i="18"/>
  <c r="G18" i="17" s="1"/>
  <c r="C35" i="18"/>
  <c r="C37" i="18" s="1"/>
  <c r="G25" i="7" s="1"/>
  <c r="J25" i="7" s="1"/>
  <c r="K25" i="7" s="1"/>
  <c r="G13" i="9" l="1"/>
  <c r="J13" i="9" s="1"/>
  <c r="K13" i="9" s="1"/>
  <c r="G17" i="17"/>
  <c r="F24" i="17"/>
  <c r="F52" i="17"/>
  <c r="F53" i="17" s="1"/>
  <c r="U16" i="17"/>
  <c r="H17" i="17" l="1"/>
  <c r="I17" i="17" s="1"/>
  <c r="J17" i="17" s="1"/>
  <c r="K17" i="17" s="1"/>
  <c r="L17" i="17" s="1"/>
  <c r="M17" i="17" s="1"/>
  <c r="N17" i="17" s="1"/>
  <c r="O17" i="17" s="1"/>
  <c r="P17" i="17" s="1"/>
  <c r="Q17" i="17" s="1"/>
  <c r="R17" i="17" s="1"/>
  <c r="S17" i="17" s="1"/>
  <c r="T17" i="17" s="1"/>
  <c r="U17" i="17" s="1"/>
  <c r="V17" i="17" s="1"/>
  <c r="W17" i="17" s="1"/>
  <c r="X17" i="17" s="1"/>
  <c r="Y17" i="17" s="1"/>
  <c r="Z17" i="17" s="1"/>
  <c r="AA17" i="17" s="1"/>
  <c r="AB17" i="17" s="1"/>
  <c r="AC17" i="17" s="1"/>
  <c r="AD17" i="17" s="1"/>
  <c r="AE17" i="17" s="1"/>
  <c r="AF17" i="17" s="1"/>
  <c r="AG17" i="17" s="1"/>
  <c r="AH17" i="17" s="1"/>
  <c r="AI17" i="17" s="1"/>
  <c r="V16" i="17"/>
  <c r="D17" i="17" l="1"/>
  <c r="E17" i="17"/>
  <c r="W16" i="17"/>
  <c r="E59" i="16"/>
  <c r="G51" i="17"/>
  <c r="H51" i="17" s="1"/>
  <c r="I51" i="17" s="1"/>
  <c r="J51" i="17" s="1"/>
  <c r="K51" i="17" s="1"/>
  <c r="L51" i="17" s="1"/>
  <c r="M51" i="17" s="1"/>
  <c r="N51" i="17" s="1"/>
  <c r="O51" i="17" s="1"/>
  <c r="P51" i="17" s="1"/>
  <c r="Q51" i="17" s="1"/>
  <c r="R51" i="17" s="1"/>
  <c r="S51" i="17" s="1"/>
  <c r="T51" i="17" s="1"/>
  <c r="U51" i="17" s="1"/>
  <c r="V51" i="17" s="1"/>
  <c r="W51" i="17" s="1"/>
  <c r="X51" i="17" s="1"/>
  <c r="Y51" i="17" s="1"/>
  <c r="Z51" i="17" s="1"/>
  <c r="AA51" i="17" s="1"/>
  <c r="AB51" i="17" s="1"/>
  <c r="AC51" i="17" s="1"/>
  <c r="AD51" i="17" s="1"/>
  <c r="AE51" i="17" s="1"/>
  <c r="AF51" i="17" s="1"/>
  <c r="AG51" i="17" s="1"/>
  <c r="AH51" i="17" s="1"/>
  <c r="AI51" i="17" s="1"/>
  <c r="G40" i="17"/>
  <c r="H40" i="17" s="1"/>
  <c r="I40" i="17" s="1"/>
  <c r="J40" i="17" s="1"/>
  <c r="K40" i="17" s="1"/>
  <c r="L40" i="17" s="1"/>
  <c r="M40" i="17" s="1"/>
  <c r="N40" i="17" s="1"/>
  <c r="O40" i="17" s="1"/>
  <c r="P40" i="17" s="1"/>
  <c r="Q40" i="17" s="1"/>
  <c r="R40" i="17" s="1"/>
  <c r="S40" i="17" s="1"/>
  <c r="T40" i="17" s="1"/>
  <c r="U40" i="17" s="1"/>
  <c r="V40" i="17" s="1"/>
  <c r="W40" i="17" s="1"/>
  <c r="X40" i="17" s="1"/>
  <c r="Y40" i="17" s="1"/>
  <c r="Z40" i="17" s="1"/>
  <c r="AA40" i="17" s="1"/>
  <c r="AB40" i="17" s="1"/>
  <c r="AC40" i="17" s="1"/>
  <c r="AD40" i="17" s="1"/>
  <c r="AE40" i="17" s="1"/>
  <c r="AF40" i="17" s="1"/>
  <c r="AG40" i="17" s="1"/>
  <c r="AH40" i="17" s="1"/>
  <c r="AI40" i="17" s="1"/>
  <c r="H18" i="17"/>
  <c r="G15" i="17"/>
  <c r="G31" i="17" s="1"/>
  <c r="G52" i="17" s="1"/>
  <c r="G53" i="17" s="1"/>
  <c r="G13" i="17"/>
  <c r="H13" i="17" s="1"/>
  <c r="I13" i="17" s="1"/>
  <c r="J13" i="17" s="1"/>
  <c r="K13" i="17" s="1"/>
  <c r="L13" i="17" s="1"/>
  <c r="M13" i="17" s="1"/>
  <c r="N13" i="17" s="1"/>
  <c r="O13" i="17" s="1"/>
  <c r="P13" i="17" s="1"/>
  <c r="Q13" i="17" s="1"/>
  <c r="R13" i="17" s="1"/>
  <c r="S13" i="17" s="1"/>
  <c r="T13" i="17" s="1"/>
  <c r="U13" i="17" s="1"/>
  <c r="V13" i="17" s="1"/>
  <c r="W13" i="17" s="1"/>
  <c r="X13" i="17" s="1"/>
  <c r="Y13" i="17" s="1"/>
  <c r="Z13" i="17" s="1"/>
  <c r="AA13" i="17" s="1"/>
  <c r="AB13" i="17" s="1"/>
  <c r="AC13" i="17" s="1"/>
  <c r="AD13" i="17" s="1"/>
  <c r="AE13" i="17" s="1"/>
  <c r="AF13" i="17" s="1"/>
  <c r="AG13" i="17" s="1"/>
  <c r="AH13" i="17" s="1"/>
  <c r="AI13" i="17" s="1"/>
  <c r="I18" i="17" l="1"/>
  <c r="J18" i="17" s="1"/>
  <c r="K18" i="17" s="1"/>
  <c r="L18" i="17" s="1"/>
  <c r="M18" i="17" s="1"/>
  <c r="N18" i="17" s="1"/>
  <c r="O18" i="17" s="1"/>
  <c r="P18" i="17" s="1"/>
  <c r="Q18" i="17" s="1"/>
  <c r="R18" i="17" s="1"/>
  <c r="S18" i="17" s="1"/>
  <c r="X16" i="17"/>
  <c r="F22" i="17"/>
  <c r="C6" i="18"/>
  <c r="C9" i="18" s="1"/>
  <c r="C11" i="18" s="1"/>
  <c r="G42" i="17"/>
  <c r="G20" i="17"/>
  <c r="H15" i="17"/>
  <c r="H31" i="17" s="1"/>
  <c r="H52" i="17" s="1"/>
  <c r="H53" i="17" s="1"/>
  <c r="G21" i="17"/>
  <c r="G22" i="17"/>
  <c r="T18" i="17" l="1"/>
  <c r="S15" i="17"/>
  <c r="S31" i="17" s="1"/>
  <c r="S52" i="17" s="1"/>
  <c r="S53" i="17" s="1"/>
  <c r="Y16" i="17"/>
  <c r="F21" i="17"/>
  <c r="F42" i="17"/>
  <c r="F20" i="17"/>
  <c r="F19" i="17" s="1"/>
  <c r="I15" i="17"/>
  <c r="I31" i="17" s="1"/>
  <c r="I52" i="17" s="1"/>
  <c r="I53" i="17" s="1"/>
  <c r="F44" i="17"/>
  <c r="G19" i="17"/>
  <c r="S21" i="17" l="1"/>
  <c r="S22" i="17"/>
  <c r="S42" i="17"/>
  <c r="S20" i="17"/>
  <c r="U18" i="17"/>
  <c r="T15" i="17"/>
  <c r="T31" i="17" s="1"/>
  <c r="T52" i="17" s="1"/>
  <c r="T53" i="17" s="1"/>
  <c r="Z16" i="17"/>
  <c r="G23" i="17"/>
  <c r="F23" i="17"/>
  <c r="H42" i="17"/>
  <c r="H22" i="17"/>
  <c r="H21" i="17"/>
  <c r="H20" i="17"/>
  <c r="J15" i="17"/>
  <c r="J31" i="17" s="1"/>
  <c r="J52" i="17" s="1"/>
  <c r="J53" i="17" s="1"/>
  <c r="S19" i="17" l="1"/>
  <c r="S23" i="17" s="1"/>
  <c r="V18" i="17"/>
  <c r="U15" i="17"/>
  <c r="U31" i="17" s="1"/>
  <c r="U52" i="17" s="1"/>
  <c r="U53" i="17" s="1"/>
  <c r="T42" i="17"/>
  <c r="T22" i="17"/>
  <c r="T21" i="17"/>
  <c r="T20" i="17"/>
  <c r="AA16" i="17"/>
  <c r="K15" i="17"/>
  <c r="K31" i="17" s="1"/>
  <c r="K52" i="17" s="1"/>
  <c r="K53" i="17" s="1"/>
  <c r="I42" i="17"/>
  <c r="I20" i="17"/>
  <c r="I21" i="17"/>
  <c r="I22" i="17"/>
  <c r="H19" i="17"/>
  <c r="F32" i="17"/>
  <c r="T19" i="17" l="1"/>
  <c r="T23" i="17" s="1"/>
  <c r="U20" i="17"/>
  <c r="U42" i="17"/>
  <c r="U22" i="17"/>
  <c r="U21" i="17"/>
  <c r="W18" i="17"/>
  <c r="V15" i="17"/>
  <c r="V31" i="17" s="1"/>
  <c r="V52" i="17" s="1"/>
  <c r="V53" i="17" s="1"/>
  <c r="AB16" i="17"/>
  <c r="L15" i="17"/>
  <c r="L31" i="17" s="1"/>
  <c r="L52" i="17" s="1"/>
  <c r="L53" i="17" s="1"/>
  <c r="F36" i="17"/>
  <c r="F33" i="17"/>
  <c r="I19" i="17"/>
  <c r="J42" i="17"/>
  <c r="J20" i="17"/>
  <c r="J21" i="17"/>
  <c r="J22" i="17"/>
  <c r="H23" i="17"/>
  <c r="X18" i="17" l="1"/>
  <c r="W15" i="17"/>
  <c r="W31" i="17" s="1"/>
  <c r="W52" i="17" s="1"/>
  <c r="W53" i="17" s="1"/>
  <c r="V42" i="17"/>
  <c r="V20" i="17"/>
  <c r="V21" i="17"/>
  <c r="V22" i="17"/>
  <c r="U19" i="17"/>
  <c r="U23" i="17" s="1"/>
  <c r="AC16" i="17"/>
  <c r="I23" i="17"/>
  <c r="M15" i="17"/>
  <c r="M31" i="17" s="1"/>
  <c r="M52" i="17" s="1"/>
  <c r="M53" i="17" s="1"/>
  <c r="K42" i="17"/>
  <c r="K21" i="17"/>
  <c r="K20" i="17"/>
  <c r="K22" i="17"/>
  <c r="F37" i="17"/>
  <c r="F35" i="17"/>
  <c r="J19" i="17"/>
  <c r="V19" i="17" l="1"/>
  <c r="V23" i="17" s="1"/>
  <c r="W42" i="17"/>
  <c r="W22" i="17"/>
  <c r="W20" i="17"/>
  <c r="W21" i="17"/>
  <c r="Y18" i="17"/>
  <c r="X15" i="17"/>
  <c r="X31" i="17" s="1"/>
  <c r="X52" i="17" s="1"/>
  <c r="X53" i="17" s="1"/>
  <c r="AD16" i="17"/>
  <c r="J23" i="17"/>
  <c r="N15" i="17"/>
  <c r="N31" i="17" s="1"/>
  <c r="N52" i="17" s="1"/>
  <c r="N53" i="17" s="1"/>
  <c r="L42" i="17"/>
  <c r="L20" i="17"/>
  <c r="L22" i="17"/>
  <c r="L21" i="17"/>
  <c r="K19" i="17"/>
  <c r="F34" i="17"/>
  <c r="Z18" i="17" l="1"/>
  <c r="Y15" i="17"/>
  <c r="Y31" i="17" s="1"/>
  <c r="Y52" i="17" s="1"/>
  <c r="Y53" i="17" s="1"/>
  <c r="X20" i="17"/>
  <c r="X22" i="17"/>
  <c r="X42" i="17"/>
  <c r="X21" i="17"/>
  <c r="W19" i="17"/>
  <c r="W23" i="17" s="1"/>
  <c r="AE16" i="17"/>
  <c r="F43" i="17"/>
  <c r="F38" i="17"/>
  <c r="O15" i="17"/>
  <c r="O31" i="17" s="1"/>
  <c r="O52" i="17" s="1"/>
  <c r="O53" i="17" s="1"/>
  <c r="M42" i="17"/>
  <c r="M22" i="17"/>
  <c r="M21" i="17"/>
  <c r="M20" i="17"/>
  <c r="L19" i="17"/>
  <c r="K23" i="17"/>
  <c r="X19" i="17" l="1"/>
  <c r="X23" i="17" s="1"/>
  <c r="Y20" i="17"/>
  <c r="Y42" i="17"/>
  <c r="Y22" i="17"/>
  <c r="Y21" i="17"/>
  <c r="M19" i="17"/>
  <c r="M23" i="17" s="1"/>
  <c r="AA18" i="17"/>
  <c r="Z15" i="17"/>
  <c r="Z31" i="17" s="1"/>
  <c r="Z52" i="17" s="1"/>
  <c r="Z53" i="17" s="1"/>
  <c r="AF16" i="17"/>
  <c r="P15" i="17"/>
  <c r="P31" i="17" s="1"/>
  <c r="P52" i="17" s="1"/>
  <c r="P53" i="17" s="1"/>
  <c r="L23" i="17"/>
  <c r="F45" i="17"/>
  <c r="N20" i="17"/>
  <c r="N42" i="17"/>
  <c r="N21" i="17"/>
  <c r="N22" i="17"/>
  <c r="AB18" i="17" l="1"/>
  <c r="AA15" i="17"/>
  <c r="AA31" i="17" s="1"/>
  <c r="AA52" i="17" s="1"/>
  <c r="AA53" i="17" s="1"/>
  <c r="Y19" i="17"/>
  <c r="Z42" i="17"/>
  <c r="Z20" i="17"/>
  <c r="Z22" i="17"/>
  <c r="Z21" i="17"/>
  <c r="AG16" i="17"/>
  <c r="N19" i="17"/>
  <c r="Q15" i="17"/>
  <c r="Q31" i="17" s="1"/>
  <c r="Q52" i="17" s="1"/>
  <c r="Q53" i="17" s="1"/>
  <c r="O42" i="17"/>
  <c r="O21" i="17"/>
  <c r="O20" i="17"/>
  <c r="O22" i="17"/>
  <c r="Z19" i="17" l="1"/>
  <c r="Y23" i="17"/>
  <c r="AA42" i="17"/>
  <c r="AA22" i="17"/>
  <c r="AA21" i="17"/>
  <c r="AA20" i="17"/>
  <c r="AC18" i="17"/>
  <c r="AB15" i="17"/>
  <c r="AB31" i="17" s="1"/>
  <c r="AB52" i="17" s="1"/>
  <c r="AB53" i="17" s="1"/>
  <c r="AH16" i="17"/>
  <c r="R15" i="17"/>
  <c r="R31" i="17" s="1"/>
  <c r="R52" i="17" s="1"/>
  <c r="R53" i="17" s="1"/>
  <c r="P42" i="17"/>
  <c r="P20" i="17"/>
  <c r="P21" i="17"/>
  <c r="P22" i="17"/>
  <c r="O19" i="17"/>
  <c r="N23" i="17"/>
  <c r="AA19" i="17" l="1"/>
  <c r="AA23" i="17" s="1"/>
  <c r="AB22" i="17"/>
  <c r="AB42" i="17"/>
  <c r="AB21" i="17"/>
  <c r="AB20" i="17"/>
  <c r="Z23" i="17"/>
  <c r="AD18" i="17"/>
  <c r="AC15" i="17"/>
  <c r="AC31" i="17" s="1"/>
  <c r="AC52" i="17" s="1"/>
  <c r="AC53" i="17" s="1"/>
  <c r="AI16" i="17"/>
  <c r="E16" i="17" s="1"/>
  <c r="Q42" i="17"/>
  <c r="Q21" i="17"/>
  <c r="Q20" i="17"/>
  <c r="Q22" i="17"/>
  <c r="P19" i="17"/>
  <c r="O23" i="17"/>
  <c r="AB19" i="17" l="1"/>
  <c r="AB23" i="17" s="1"/>
  <c r="D16" i="17"/>
  <c r="AC42" i="17"/>
  <c r="AC21" i="17"/>
  <c r="AC20" i="17"/>
  <c r="AC22" i="17"/>
  <c r="AE18" i="17"/>
  <c r="AD15" i="17"/>
  <c r="AD31" i="17" s="1"/>
  <c r="AD52" i="17" s="1"/>
  <c r="AD53" i="17" s="1"/>
  <c r="Q19" i="17"/>
  <c r="R22" i="17"/>
  <c r="R42" i="17"/>
  <c r="R20" i="17"/>
  <c r="R21" i="17"/>
  <c r="P23" i="17"/>
  <c r="AC19" i="17" l="1"/>
  <c r="AC23" i="17" s="1"/>
  <c r="AF18" i="17"/>
  <c r="AE15" i="17"/>
  <c r="AE31" i="17" s="1"/>
  <c r="AE52" i="17" s="1"/>
  <c r="AE53" i="17" s="1"/>
  <c r="AD42" i="17"/>
  <c r="AD22" i="17"/>
  <c r="AD20" i="17"/>
  <c r="AD21" i="17"/>
  <c r="Q23" i="17"/>
  <c r="R19" i="17"/>
  <c r="AG18" i="17" l="1"/>
  <c r="AF15" i="17"/>
  <c r="AF31" i="17" s="1"/>
  <c r="AF52" i="17" s="1"/>
  <c r="AD19" i="17"/>
  <c r="AE20" i="17"/>
  <c r="AE22" i="17"/>
  <c r="AE21" i="17"/>
  <c r="AE42" i="17"/>
  <c r="R23" i="17"/>
  <c r="AF53" i="17" l="1"/>
  <c r="AH18" i="17"/>
  <c r="AG15" i="17"/>
  <c r="AG31" i="17" s="1"/>
  <c r="AG52" i="17" s="1"/>
  <c r="AG53" i="17" s="1"/>
  <c r="AD23" i="17"/>
  <c r="AF42" i="17"/>
  <c r="AF21" i="17"/>
  <c r="AF22" i="17"/>
  <c r="AF20" i="17"/>
  <c r="AE19" i="17"/>
  <c r="AF19" i="17" l="1"/>
  <c r="AF23" i="17" s="1"/>
  <c r="AI18" i="17"/>
  <c r="AI15" i="17" s="1"/>
  <c r="AI31" i="17" s="1"/>
  <c r="AI52" i="17" s="1"/>
  <c r="AI53" i="17" s="1"/>
  <c r="AH15" i="17"/>
  <c r="AH31" i="17" s="1"/>
  <c r="AH52" i="17" s="1"/>
  <c r="AH53" i="17" s="1"/>
  <c r="AE23" i="17"/>
  <c r="AG42" i="17"/>
  <c r="AG20" i="17"/>
  <c r="AG22" i="17"/>
  <c r="AG21" i="17"/>
  <c r="D53" i="17" l="1"/>
  <c r="D52" i="17"/>
  <c r="E53" i="17"/>
  <c r="E52" i="17"/>
  <c r="D18" i="17"/>
  <c r="E18" i="17"/>
  <c r="D31" i="17"/>
  <c r="E31" i="17"/>
  <c r="D15" i="17"/>
  <c r="E15" i="17"/>
  <c r="AH20" i="17"/>
  <c r="AH22" i="17"/>
  <c r="AH21" i="17"/>
  <c r="AH42" i="17"/>
  <c r="AI42" i="17"/>
  <c r="AI21" i="17"/>
  <c r="AI20" i="17"/>
  <c r="AI22" i="17"/>
  <c r="AG19" i="17"/>
  <c r="D42" i="17" l="1"/>
  <c r="D22" i="17"/>
  <c r="E22" i="17"/>
  <c r="E20" i="17"/>
  <c r="D21" i="17"/>
  <c r="E42" i="17"/>
  <c r="E21" i="17"/>
  <c r="AG23" i="17"/>
  <c r="AH19" i="17"/>
  <c r="AH23" i="17" s="1"/>
  <c r="AI19" i="17"/>
  <c r="AI23" i="17" s="1"/>
  <c r="D20" i="17"/>
  <c r="E23" i="17" l="1"/>
  <c r="D23" i="17"/>
  <c r="D19" i="17"/>
  <c r="E19" i="17"/>
  <c r="M55" i="16" l="1"/>
  <c r="M56" i="16"/>
  <c r="M57" i="16"/>
  <c r="M54" i="16"/>
  <c r="M51" i="16"/>
  <c r="M52" i="16"/>
  <c r="M53" i="16"/>
  <c r="M50" i="16"/>
  <c r="N50" i="16" s="1"/>
  <c r="M47" i="16"/>
  <c r="M48" i="16"/>
  <c r="M49" i="16"/>
  <c r="M46" i="16"/>
  <c r="M44" i="16"/>
  <c r="M43" i="16"/>
  <c r="N43" i="16" s="1"/>
  <c r="M39" i="16"/>
  <c r="M40" i="16"/>
  <c r="M41" i="16"/>
  <c r="M36" i="16"/>
  <c r="M37" i="16"/>
  <c r="M35" i="16"/>
  <c r="M38" i="16"/>
  <c r="M30" i="16"/>
  <c r="M31" i="16"/>
  <c r="M32" i="16"/>
  <c r="M33" i="16"/>
  <c r="M34" i="16"/>
  <c r="M26" i="16"/>
  <c r="M27" i="16"/>
  <c r="M28" i="16"/>
  <c r="M29" i="16"/>
  <c r="M25" i="16"/>
  <c r="M13" i="16"/>
  <c r="M14" i="16"/>
  <c r="M12" i="16"/>
  <c r="M11" i="16"/>
  <c r="M10" i="16"/>
  <c r="M8" i="16"/>
  <c r="M7" i="16"/>
  <c r="M5" i="16"/>
  <c r="M6" i="16"/>
  <c r="M4" i="16"/>
  <c r="D11" i="16"/>
  <c r="D6" i="16"/>
  <c r="N10" i="16" l="1"/>
  <c r="N4" i="16"/>
  <c r="N54" i="16"/>
  <c r="N38" i="16"/>
  <c r="N30" i="16"/>
  <c r="N46" i="16"/>
  <c r="N25" i="16"/>
  <c r="N16" i="16"/>
  <c r="N35" i="16"/>
  <c r="D5" i="16" l="1"/>
  <c r="C14" i="18"/>
  <c r="C18" i="18" s="1"/>
  <c r="C20" i="18" s="1"/>
  <c r="C21" i="18" s="1"/>
  <c r="G17" i="7" s="1"/>
  <c r="J17" i="7" s="1"/>
  <c r="K17" i="7" s="1"/>
  <c r="C9" i="19" s="1"/>
  <c r="N59" i="16"/>
  <c r="E12" i="16" s="1"/>
  <c r="G29" i="9"/>
  <c r="I29" i="9"/>
  <c r="I18" i="9"/>
  <c r="J18" i="9" s="1"/>
  <c r="K18" i="9" s="1"/>
  <c r="I27" i="9"/>
  <c r="J27" i="9" s="1"/>
  <c r="K27" i="9" s="1"/>
  <c r="I26" i="9"/>
  <c r="J26" i="9" s="1"/>
  <c r="K26" i="9" s="1"/>
  <c r="I24" i="9"/>
  <c r="J24" i="9" s="1"/>
  <c r="K24" i="9" s="1"/>
  <c r="I9" i="9"/>
  <c r="J9" i="9" s="1"/>
  <c r="K9" i="9" s="1"/>
  <c r="I23" i="9"/>
  <c r="J23" i="9" s="1"/>
  <c r="K23" i="9" s="1"/>
  <c r="I22" i="9"/>
  <c r="J22" i="9" s="1"/>
  <c r="K22" i="9" s="1"/>
  <c r="I21" i="9"/>
  <c r="J21" i="9" s="1"/>
  <c r="K21" i="9" s="1"/>
  <c r="I16" i="9"/>
  <c r="J16" i="9" s="1"/>
  <c r="K16" i="9" s="1"/>
  <c r="I21" i="7"/>
  <c r="I11" i="9"/>
  <c r="J11" i="9" s="1"/>
  <c r="K11" i="9" s="1"/>
  <c r="I8" i="9"/>
  <c r="J8" i="9" s="1"/>
  <c r="K8" i="9" s="1"/>
  <c r="I23" i="7"/>
  <c r="J23" i="7" s="1"/>
  <c r="K23" i="7" s="1"/>
  <c r="I20" i="7"/>
  <c r="J20" i="7" s="1"/>
  <c r="K20" i="7" s="1"/>
  <c r="I15" i="7"/>
  <c r="I8" i="7"/>
  <c r="I9" i="7"/>
  <c r="I10" i="7"/>
  <c r="I11" i="7"/>
  <c r="I12" i="7"/>
  <c r="I13" i="7"/>
  <c r="I7" i="7"/>
  <c r="L103" i="14"/>
  <c r="O103" i="14" s="1"/>
  <c r="O104" i="14" s="1"/>
  <c r="I26" i="12" s="1"/>
  <c r="J26" i="12" s="1"/>
  <c r="L100" i="14"/>
  <c r="L97" i="14"/>
  <c r="O97" i="14" s="1"/>
  <c r="L96" i="14"/>
  <c r="O96" i="14" s="1"/>
  <c r="L95" i="14"/>
  <c r="O95" i="14" s="1"/>
  <c r="L94" i="14"/>
  <c r="N94" i="14" s="1"/>
  <c r="L93" i="14"/>
  <c r="O93" i="14" s="1"/>
  <c r="L92" i="14"/>
  <c r="O92" i="14" s="1"/>
  <c r="L91" i="14"/>
  <c r="O91" i="14" s="1"/>
  <c r="L90" i="14"/>
  <c r="O90" i="14" s="1"/>
  <c r="L89" i="14"/>
  <c r="O89" i="14" s="1"/>
  <c r="L88" i="14"/>
  <c r="K76" i="14"/>
  <c r="L76" i="14" s="1"/>
  <c r="N76" i="14" s="1"/>
  <c r="O76" i="14" s="1"/>
  <c r="O77" i="14" s="1"/>
  <c r="K71" i="14"/>
  <c r="L71" i="14" s="1"/>
  <c r="N71" i="14" s="1"/>
  <c r="O71" i="14" s="1"/>
  <c r="K52" i="14"/>
  <c r="K53" i="14"/>
  <c r="L53" i="14" s="1"/>
  <c r="N53" i="14" s="1"/>
  <c r="K54" i="14"/>
  <c r="L54" i="14" s="1"/>
  <c r="N54" i="14" s="1"/>
  <c r="K55" i="14"/>
  <c r="L55" i="14" s="1"/>
  <c r="N55" i="14" s="1"/>
  <c r="K56" i="14"/>
  <c r="L56" i="14" s="1"/>
  <c r="N56" i="14" s="1"/>
  <c r="K57" i="14"/>
  <c r="L57" i="14" s="1"/>
  <c r="N57" i="14" s="1"/>
  <c r="K58" i="14"/>
  <c r="L58" i="14" s="1"/>
  <c r="N58" i="14" s="1"/>
  <c r="K59" i="14"/>
  <c r="L59" i="14" s="1"/>
  <c r="N59" i="14" s="1"/>
  <c r="K60" i="14"/>
  <c r="L60" i="14" s="1"/>
  <c r="N60" i="14" s="1"/>
  <c r="K61" i="14"/>
  <c r="L61" i="14" s="1"/>
  <c r="N61" i="14" s="1"/>
  <c r="K62" i="14"/>
  <c r="L62" i="14" s="1"/>
  <c r="N62" i="14" s="1"/>
  <c r="K63" i="14"/>
  <c r="L63" i="14" s="1"/>
  <c r="N63" i="14" s="1"/>
  <c r="K64" i="14"/>
  <c r="L64" i="14" s="1"/>
  <c r="N64" i="14" s="1"/>
  <c r="K65" i="14"/>
  <c r="L65" i="14" s="1"/>
  <c r="N65" i="14" s="1"/>
  <c r="K66" i="14"/>
  <c r="L66" i="14" s="1"/>
  <c r="N66" i="14" s="1"/>
  <c r="K67" i="14"/>
  <c r="L67" i="14" s="1"/>
  <c r="N67" i="14" s="1"/>
  <c r="O67" i="14" s="1"/>
  <c r="K68" i="14"/>
  <c r="L68" i="14" s="1"/>
  <c r="N68" i="14" s="1"/>
  <c r="K51" i="14"/>
  <c r="L51" i="14" s="1"/>
  <c r="N51" i="14" s="1"/>
  <c r="K48" i="14"/>
  <c r="L48" i="14" s="1"/>
  <c r="N48" i="14" s="1"/>
  <c r="K47" i="14"/>
  <c r="L47" i="14" s="1"/>
  <c r="N47" i="14" s="1"/>
  <c r="K46" i="14"/>
  <c r="L46" i="14" s="1"/>
  <c r="N46" i="14" s="1"/>
  <c r="K45" i="14"/>
  <c r="L45" i="14" s="1"/>
  <c r="N45" i="14" s="1"/>
  <c r="K44" i="14"/>
  <c r="L44" i="14" s="1"/>
  <c r="N44" i="14" s="1"/>
  <c r="O44" i="14" s="1"/>
  <c r="K43" i="14"/>
  <c r="L43" i="14" s="1"/>
  <c r="N43" i="14" s="1"/>
  <c r="O43" i="14" s="1"/>
  <c r="K42" i="14"/>
  <c r="L42" i="14" s="1"/>
  <c r="N42" i="14" s="1"/>
  <c r="K41" i="14"/>
  <c r="L41" i="14" s="1"/>
  <c r="N41" i="14" s="1"/>
  <c r="K32" i="14"/>
  <c r="L32" i="14" s="1"/>
  <c r="N32" i="14" s="1"/>
  <c r="O32" i="14" s="1"/>
  <c r="K33" i="14"/>
  <c r="L33" i="14" s="1"/>
  <c r="N33" i="14" s="1"/>
  <c r="O33" i="14" s="1"/>
  <c r="K34" i="14"/>
  <c r="L34" i="14" s="1"/>
  <c r="N34" i="14" s="1"/>
  <c r="K35" i="14"/>
  <c r="L35" i="14" s="1"/>
  <c r="N35" i="14" s="1"/>
  <c r="O35" i="14" s="1"/>
  <c r="K36" i="14"/>
  <c r="L36" i="14" s="1"/>
  <c r="N36" i="14" s="1"/>
  <c r="K37" i="14"/>
  <c r="L37" i="14" s="1"/>
  <c r="N37" i="14" s="1"/>
  <c r="K38" i="14"/>
  <c r="L38" i="14" s="1"/>
  <c r="N38" i="14" s="1"/>
  <c r="K31" i="14"/>
  <c r="L31" i="14" s="1"/>
  <c r="N31" i="14" s="1"/>
  <c r="O31" i="14" s="1"/>
  <c r="K24" i="14"/>
  <c r="L24" i="14" s="1"/>
  <c r="N24" i="14" s="1"/>
  <c r="O24" i="14" s="1"/>
  <c r="K25" i="14"/>
  <c r="L25" i="14" s="1"/>
  <c r="N25" i="14" s="1"/>
  <c r="O25" i="14" s="1"/>
  <c r="K26" i="14"/>
  <c r="L26" i="14" s="1"/>
  <c r="N26" i="14" s="1"/>
  <c r="K27" i="14"/>
  <c r="L27" i="14" s="1"/>
  <c r="N27" i="14" s="1"/>
  <c r="K28" i="14"/>
  <c r="L28" i="14" s="1"/>
  <c r="N28" i="14" s="1"/>
  <c r="O28" i="14" s="1"/>
  <c r="K23" i="14"/>
  <c r="L23" i="14" s="1"/>
  <c r="N23" i="14" s="1"/>
  <c r="K15" i="14"/>
  <c r="L15" i="14" s="1"/>
  <c r="N15" i="14" s="1"/>
  <c r="K16" i="14"/>
  <c r="L16" i="14" s="1"/>
  <c r="N16" i="14" s="1"/>
  <c r="K17" i="14"/>
  <c r="L17" i="14" s="1"/>
  <c r="N17" i="14" s="1"/>
  <c r="K18" i="14"/>
  <c r="L18" i="14" s="1"/>
  <c r="N18" i="14" s="1"/>
  <c r="K19" i="14"/>
  <c r="L19" i="14" s="1"/>
  <c r="N19" i="14" s="1"/>
  <c r="O19" i="14" s="1"/>
  <c r="K20" i="14"/>
  <c r="L20" i="14" s="1"/>
  <c r="N20" i="14" s="1"/>
  <c r="O20" i="14" s="1"/>
  <c r="K14" i="14"/>
  <c r="L14" i="14" s="1"/>
  <c r="N14" i="14" s="1"/>
  <c r="K8" i="14"/>
  <c r="G68" i="14"/>
  <c r="G63" i="14"/>
  <c r="G62" i="14"/>
  <c r="G61" i="14"/>
  <c r="G60" i="14"/>
  <c r="G59" i="14"/>
  <c r="G57" i="14"/>
  <c r="G56" i="14"/>
  <c r="G55" i="14"/>
  <c r="G54" i="14"/>
  <c r="G53" i="14"/>
  <c r="L52" i="14"/>
  <c r="N52" i="14" s="1"/>
  <c r="G52" i="14"/>
  <c r="G51" i="14"/>
  <c r="G41" i="14"/>
  <c r="G42" i="14" s="1"/>
  <c r="G48" i="14" s="1"/>
  <c r="G27" i="14"/>
  <c r="G26" i="14"/>
  <c r="G23" i="14"/>
  <c r="G18" i="14"/>
  <c r="G17" i="14"/>
  <c r="G16" i="14"/>
  <c r="G15" i="14"/>
  <c r="G14" i="14"/>
  <c r="J527" i="14"/>
  <c r="H304" i="14"/>
  <c r="I303" i="14" s="1"/>
  <c r="K82" i="14"/>
  <c r="L82" i="14" s="1"/>
  <c r="L79" i="14"/>
  <c r="G162" i="10"/>
  <c r="G159" i="10"/>
  <c r="L159" i="10"/>
  <c r="K155" i="10"/>
  <c r="K156" i="10"/>
  <c r="K154" i="10"/>
  <c r="K135" i="10"/>
  <c r="K136" i="10"/>
  <c r="K137" i="10"/>
  <c r="K138" i="10"/>
  <c r="K139" i="10"/>
  <c r="K140" i="10"/>
  <c r="K141" i="10"/>
  <c r="K142" i="10"/>
  <c r="K143" i="10"/>
  <c r="K144" i="10"/>
  <c r="K145" i="10"/>
  <c r="K146" i="10"/>
  <c r="K147" i="10"/>
  <c r="K148" i="10"/>
  <c r="K149" i="10"/>
  <c r="K150" i="10"/>
  <c r="K151" i="10"/>
  <c r="K134" i="10"/>
  <c r="K125" i="10"/>
  <c r="K126" i="10"/>
  <c r="K127" i="10"/>
  <c r="K128" i="10"/>
  <c r="K129" i="10"/>
  <c r="K130" i="10"/>
  <c r="K131" i="10"/>
  <c r="K124" i="10"/>
  <c r="L162" i="10"/>
  <c r="J29" i="9" l="1"/>
  <c r="K29" i="9" s="1"/>
  <c r="C20" i="19" s="1"/>
  <c r="D20" i="19" s="1"/>
  <c r="C18" i="19"/>
  <c r="J15" i="7"/>
  <c r="K15" i="7" s="1"/>
  <c r="C7" i="19"/>
  <c r="D7" i="19" s="1"/>
  <c r="N103" i="14"/>
  <c r="O100" i="14"/>
  <c r="O101" i="14" s="1"/>
  <c r="I25" i="12" s="1"/>
  <c r="J25" i="12" s="1"/>
  <c r="N100" i="14"/>
  <c r="O94" i="14"/>
  <c r="N95" i="14"/>
  <c r="N91" i="14"/>
  <c r="N92" i="14"/>
  <c r="N96" i="14"/>
  <c r="N93" i="14"/>
  <c r="N97" i="14"/>
  <c r="N90" i="14"/>
  <c r="N89" i="14"/>
  <c r="O88" i="14"/>
  <c r="N88" i="14"/>
  <c r="O15" i="14"/>
  <c r="O57" i="14"/>
  <c r="O41" i="14"/>
  <c r="O55" i="14"/>
  <c r="O18" i="14"/>
  <c r="O14" i="14"/>
  <c r="O42" i="14"/>
  <c r="O54" i="14"/>
  <c r="O53" i="14"/>
  <c r="O68" i="14"/>
  <c r="O56" i="14"/>
  <c r="O27" i="14"/>
  <c r="O60" i="14"/>
  <c r="O63" i="14"/>
  <c r="O26" i="14"/>
  <c r="O62" i="14"/>
  <c r="O16" i="14"/>
  <c r="O17" i="14"/>
  <c r="O48" i="14"/>
  <c r="O51" i="14"/>
  <c r="O52" i="14"/>
  <c r="O59" i="14"/>
  <c r="O23" i="14"/>
  <c r="O61" i="14"/>
  <c r="G65" i="14"/>
  <c r="G64" i="14" s="1"/>
  <c r="O64" i="14" s="1"/>
  <c r="O37" i="14"/>
  <c r="O36" i="14"/>
  <c r="O38" i="14"/>
  <c r="O34" i="14"/>
  <c r="G46" i="14"/>
  <c r="O46" i="14" s="1"/>
  <c r="O85" i="14"/>
  <c r="O86" i="14" s="1"/>
  <c r="I23" i="12" s="1"/>
  <c r="J23" i="12" s="1"/>
  <c r="G58" i="14"/>
  <c r="O58" i="14" s="1"/>
  <c r="O82" i="14"/>
  <c r="O83" i="14" s="1"/>
  <c r="N82" i="14"/>
  <c r="N79" i="14"/>
  <c r="O79" i="14"/>
  <c r="O80" i="14" s="1"/>
  <c r="I21" i="12" s="1"/>
  <c r="J21" i="12" s="1"/>
  <c r="N85" i="14"/>
  <c r="O162" i="10"/>
  <c r="O163" i="10" s="1"/>
  <c r="N162" i="10"/>
  <c r="O159" i="10"/>
  <c r="O160" i="10" s="1"/>
  <c r="N159" i="10"/>
  <c r="I10" i="12" l="1"/>
  <c r="J10" i="12" s="1"/>
  <c r="D18" i="19"/>
  <c r="I11" i="12"/>
  <c r="J11" i="12" s="1"/>
  <c r="O98" i="14"/>
  <c r="I24" i="12" s="1"/>
  <c r="J24" i="12" s="1"/>
  <c r="O65" i="14"/>
  <c r="O29" i="14"/>
  <c r="G66" i="14"/>
  <c r="O66" i="14" s="1"/>
  <c r="O39" i="14"/>
  <c r="O21" i="14"/>
  <c r="G45" i="14"/>
  <c r="O45" i="14" s="1"/>
  <c r="G47" i="14"/>
  <c r="O47" i="14" s="1"/>
  <c r="G43" i="9" l="1"/>
  <c r="J43" i="9" s="1"/>
  <c r="K43" i="9" s="1"/>
  <c r="C22" i="19" s="1"/>
  <c r="D22" i="19" s="1"/>
  <c r="G26" i="17"/>
  <c r="O69" i="14"/>
  <c r="I20" i="12" s="1"/>
  <c r="J20" i="12" s="1"/>
  <c r="O49" i="14"/>
  <c r="H26" i="17" l="1"/>
  <c r="L73" i="14"/>
  <c r="N73" i="14" s="1"/>
  <c r="O73" i="14" s="1"/>
  <c r="L72" i="14"/>
  <c r="N72" i="14" s="1"/>
  <c r="O72" i="14" s="1"/>
  <c r="I26" i="17" l="1"/>
  <c r="O74" i="14"/>
  <c r="J26" i="17" l="1"/>
  <c r="L11" i="14"/>
  <c r="N11" i="14" s="1"/>
  <c r="O11" i="14" s="1"/>
  <c r="O12" i="14" s="1"/>
  <c r="K26" i="17" l="1"/>
  <c r="J8" i="14"/>
  <c r="L8" i="14" s="1"/>
  <c r="N8" i="14" s="1"/>
  <c r="O8" i="14" s="1"/>
  <c r="O9" i="14" s="1"/>
  <c r="I18" i="12" s="1"/>
  <c r="J18" i="12" s="1"/>
  <c r="J27" i="12" s="1"/>
  <c r="L26" i="17" l="1"/>
  <c r="O105" i="14"/>
  <c r="J586" i="10"/>
  <c r="H363" i="10"/>
  <c r="I362" i="10" s="1"/>
  <c r="L156" i="10"/>
  <c r="L155" i="10"/>
  <c r="L154" i="10"/>
  <c r="L151" i="10"/>
  <c r="L150" i="10"/>
  <c r="L149" i="10"/>
  <c r="L148" i="10"/>
  <c r="L147" i="10"/>
  <c r="L146" i="10"/>
  <c r="L145" i="10"/>
  <c r="L144" i="10"/>
  <c r="L143" i="10"/>
  <c r="L142" i="10"/>
  <c r="L141" i="10"/>
  <c r="L140" i="10"/>
  <c r="L139" i="10"/>
  <c r="L138" i="10"/>
  <c r="L137" i="10"/>
  <c r="L136" i="10"/>
  <c r="L135" i="10"/>
  <c r="L134" i="10"/>
  <c r="L131" i="10"/>
  <c r="L130" i="10"/>
  <c r="L129" i="10"/>
  <c r="L128" i="10"/>
  <c r="L127" i="10"/>
  <c r="L126" i="10"/>
  <c r="L125" i="10"/>
  <c r="L124" i="10"/>
  <c r="M26" i="17" l="1"/>
  <c r="O155" i="10"/>
  <c r="N155" i="10"/>
  <c r="O156" i="10"/>
  <c r="N156" i="10"/>
  <c r="O154" i="10"/>
  <c r="O157" i="10" s="1"/>
  <c r="I9" i="12" s="1"/>
  <c r="J9" i="12" s="1"/>
  <c r="N154" i="10"/>
  <c r="O142" i="10"/>
  <c r="N142" i="10"/>
  <c r="O147" i="10"/>
  <c r="N147" i="10"/>
  <c r="O145" i="10"/>
  <c r="N145" i="10"/>
  <c r="O148" i="10"/>
  <c r="N148" i="10"/>
  <c r="N143" i="10"/>
  <c r="O143" i="10"/>
  <c r="O137" i="10"/>
  <c r="N137" i="10"/>
  <c r="N149" i="10"/>
  <c r="O149" i="10"/>
  <c r="N144" i="10"/>
  <c r="O144" i="10"/>
  <c r="N138" i="10"/>
  <c r="O138" i="10"/>
  <c r="N150" i="10"/>
  <c r="O150" i="10"/>
  <c r="O146" i="10"/>
  <c r="N146" i="10"/>
  <c r="N139" i="10"/>
  <c r="O139" i="10"/>
  <c r="O151" i="10"/>
  <c r="N151" i="10"/>
  <c r="O135" i="10"/>
  <c r="N135" i="10"/>
  <c r="O140" i="10"/>
  <c r="N140" i="10"/>
  <c r="O136" i="10"/>
  <c r="N136" i="10"/>
  <c r="N141" i="10"/>
  <c r="O141" i="10"/>
  <c r="N134" i="10"/>
  <c r="O134" i="10"/>
  <c r="O129" i="10"/>
  <c r="N129" i="10"/>
  <c r="N126" i="10"/>
  <c r="O126" i="10"/>
  <c r="O124" i="10"/>
  <c r="N124" i="10"/>
  <c r="N125" i="10"/>
  <c r="O125" i="10"/>
  <c r="N127" i="10"/>
  <c r="O127" i="10"/>
  <c r="N128" i="10"/>
  <c r="O128" i="10"/>
  <c r="O130" i="10"/>
  <c r="N130" i="10"/>
  <c r="N131" i="10"/>
  <c r="O131" i="10"/>
  <c r="D21" i="19"/>
  <c r="J40" i="9"/>
  <c r="K40" i="9" s="1"/>
  <c r="J39" i="9"/>
  <c r="K39" i="9" s="1"/>
  <c r="J38" i="9"/>
  <c r="K38" i="9" s="1"/>
  <c r="I34" i="9"/>
  <c r="J34" i="9" s="1"/>
  <c r="K34" i="9" s="1"/>
  <c r="C17" i="19" s="1"/>
  <c r="D17" i="19" s="1"/>
  <c r="J21" i="7"/>
  <c r="K21" i="7" s="1"/>
  <c r="D9" i="19"/>
  <c r="J31" i="7"/>
  <c r="K31" i="7" s="1"/>
  <c r="J30" i="7"/>
  <c r="K30" i="7" s="1"/>
  <c r="J29" i="7"/>
  <c r="K29" i="7" s="1"/>
  <c r="J28" i="7"/>
  <c r="K28" i="7" s="1"/>
  <c r="J13" i="7"/>
  <c r="K13" i="7" s="1"/>
  <c r="J12" i="7"/>
  <c r="K12" i="7" s="1"/>
  <c r="J11" i="7"/>
  <c r="K11" i="7" s="1"/>
  <c r="J10" i="7"/>
  <c r="K10" i="7" s="1"/>
  <c r="J9" i="7"/>
  <c r="K9" i="7" s="1"/>
  <c r="J8" i="7"/>
  <c r="K8" i="7" s="1"/>
  <c r="J7" i="7"/>
  <c r="K7" i="7" s="1"/>
  <c r="C8" i="19" l="1"/>
  <c r="D8" i="19" s="1"/>
  <c r="G29" i="17"/>
  <c r="H29" i="17" s="1"/>
  <c r="I29" i="17" s="1"/>
  <c r="J29" i="17" s="1"/>
  <c r="K29" i="17" s="1"/>
  <c r="L29" i="17" s="1"/>
  <c r="M29" i="17" s="1"/>
  <c r="N29" i="17" s="1"/>
  <c r="O29" i="17" s="1"/>
  <c r="P29" i="17" s="1"/>
  <c r="Q29" i="17" s="1"/>
  <c r="R29" i="17" s="1"/>
  <c r="S29" i="17" s="1"/>
  <c r="T29" i="17" s="1"/>
  <c r="U29" i="17" s="1"/>
  <c r="V29" i="17" s="1"/>
  <c r="W29" i="17" s="1"/>
  <c r="X29" i="17" s="1"/>
  <c r="Y29" i="17" s="1"/>
  <c r="Z29" i="17" s="1"/>
  <c r="AA29" i="17" s="1"/>
  <c r="AB29" i="17" s="1"/>
  <c r="AC29" i="17" s="1"/>
  <c r="AD29" i="17" s="1"/>
  <c r="AE29" i="17" s="1"/>
  <c r="AF29" i="17" s="1"/>
  <c r="AG29" i="17" s="1"/>
  <c r="AH29" i="17" s="1"/>
  <c r="AI29" i="17" s="1"/>
  <c r="C19" i="19"/>
  <c r="C23" i="19" s="1"/>
  <c r="N26" i="17"/>
  <c r="C6" i="19"/>
  <c r="O152" i="10"/>
  <c r="I8" i="12" s="1"/>
  <c r="J8" i="12" s="1"/>
  <c r="O132" i="10"/>
  <c r="I7" i="12" s="1"/>
  <c r="D19" i="19" l="1"/>
  <c r="E29" i="17"/>
  <c r="D29" i="17"/>
  <c r="G27" i="17"/>
  <c r="D23" i="19"/>
  <c r="O26" i="17"/>
  <c r="D6" i="19"/>
  <c r="G25" i="17" s="1"/>
  <c r="J7" i="12"/>
  <c r="H25" i="17" l="1"/>
  <c r="I25" i="17" s="1"/>
  <c r="J25" i="17" s="1"/>
  <c r="K25" i="17" s="1"/>
  <c r="L25" i="17" s="1"/>
  <c r="M25" i="17" s="1"/>
  <c r="N25" i="17" s="1"/>
  <c r="O25" i="17" s="1"/>
  <c r="P25" i="17" s="1"/>
  <c r="Q25" i="17" s="1"/>
  <c r="R25" i="17" s="1"/>
  <c r="S25" i="17" s="1"/>
  <c r="T25" i="17" s="1"/>
  <c r="U25" i="17" s="1"/>
  <c r="V25" i="17" s="1"/>
  <c r="W25" i="17" s="1"/>
  <c r="X25" i="17" s="1"/>
  <c r="Y25" i="17" s="1"/>
  <c r="Z25" i="17" s="1"/>
  <c r="AA25" i="17" s="1"/>
  <c r="AB25" i="17" s="1"/>
  <c r="AC25" i="17" s="1"/>
  <c r="AD25" i="17" s="1"/>
  <c r="AE25" i="17" s="1"/>
  <c r="AF25" i="17" s="1"/>
  <c r="AG25" i="17" s="1"/>
  <c r="AH25" i="17" s="1"/>
  <c r="AI25" i="17" s="1"/>
  <c r="E18" i="19"/>
  <c r="E23" i="19"/>
  <c r="E17" i="19"/>
  <c r="E19" i="19"/>
  <c r="E22" i="19"/>
  <c r="E20" i="19"/>
  <c r="E21" i="19"/>
  <c r="H27" i="17"/>
  <c r="P26" i="17"/>
  <c r="N120" i="10"/>
  <c r="D25" i="17" l="1"/>
  <c r="E25" i="17"/>
  <c r="I27" i="17"/>
  <c r="Q26" i="17"/>
  <c r="O120" i="10"/>
  <c r="J27" i="17" l="1"/>
  <c r="R26" i="17"/>
  <c r="O164" i="10"/>
  <c r="K27" i="17" l="1"/>
  <c r="S26" i="17"/>
  <c r="J12" i="12"/>
  <c r="F46" i="17" s="1"/>
  <c r="F48" i="17" s="1"/>
  <c r="G34" i="7"/>
  <c r="J34" i="7" s="1"/>
  <c r="K34" i="7" s="1"/>
  <c r="C10" i="19" s="1"/>
  <c r="E46" i="17" l="1"/>
  <c r="D46" i="17"/>
  <c r="L27" i="17"/>
  <c r="T26" i="17"/>
  <c r="D10" i="19"/>
  <c r="C11" i="19"/>
  <c r="F49" i="17" l="1"/>
  <c r="D11" i="19"/>
  <c r="E10" i="19" s="1"/>
  <c r="G30" i="17"/>
  <c r="M27" i="17"/>
  <c r="U26" i="17"/>
  <c r="E8" i="19" l="1"/>
  <c r="E9" i="19"/>
  <c r="E7" i="19"/>
  <c r="E11" i="19"/>
  <c r="E6" i="19"/>
  <c r="H30" i="17"/>
  <c r="G24" i="17"/>
  <c r="N27" i="17"/>
  <c r="V26" i="17"/>
  <c r="G44" i="17" l="1"/>
  <c r="G32" i="17"/>
  <c r="I30" i="17"/>
  <c r="H24" i="17"/>
  <c r="O27" i="17"/>
  <c r="W26" i="17"/>
  <c r="H32" i="17" l="1"/>
  <c r="H44" i="17"/>
  <c r="G33" i="17"/>
  <c r="G36" i="17"/>
  <c r="J30" i="17"/>
  <c r="I24" i="17"/>
  <c r="P27" i="17"/>
  <c r="X26" i="17"/>
  <c r="I44" i="17" l="1"/>
  <c r="I32" i="17"/>
  <c r="K30" i="17"/>
  <c r="J24" i="17"/>
  <c r="G37" i="17"/>
  <c r="G35" i="17"/>
  <c r="H33" i="17"/>
  <c r="H36" i="17"/>
  <c r="Q27" i="17"/>
  <c r="Y26" i="17"/>
  <c r="G34" i="17" l="1"/>
  <c r="G43" i="17" s="1"/>
  <c r="G45" i="17" s="1"/>
  <c r="G48" i="17" s="1"/>
  <c r="I36" i="17"/>
  <c r="I33" i="17"/>
  <c r="H37" i="17"/>
  <c r="H35" i="17"/>
  <c r="J44" i="17"/>
  <c r="J32" i="17"/>
  <c r="L30" i="17"/>
  <c r="K24" i="17"/>
  <c r="R27" i="17"/>
  <c r="Z26" i="17"/>
  <c r="G49" i="17" l="1"/>
  <c r="G38" i="17"/>
  <c r="H34" i="17"/>
  <c r="H43" i="17" s="1"/>
  <c r="H45" i="17" s="1"/>
  <c r="H48" i="17" s="1"/>
  <c r="I35" i="17"/>
  <c r="I37" i="17"/>
  <c r="K44" i="17"/>
  <c r="K32" i="17"/>
  <c r="J36" i="17"/>
  <c r="J33" i="17"/>
  <c r="H38" i="17"/>
  <c r="M30" i="17"/>
  <c r="L24" i="17"/>
  <c r="S27" i="17"/>
  <c r="AA26" i="17"/>
  <c r="H49" i="17" l="1"/>
  <c r="I34" i="17"/>
  <c r="I43" i="17" s="1"/>
  <c r="I45" i="17" s="1"/>
  <c r="I48" i="17" s="1"/>
  <c r="L32" i="17"/>
  <c r="L44" i="17"/>
  <c r="J35" i="17"/>
  <c r="J37" i="17"/>
  <c r="N30" i="17"/>
  <c r="M24" i="17"/>
  <c r="K36" i="17"/>
  <c r="K33" i="17"/>
  <c r="T27" i="17"/>
  <c r="AB26" i="17"/>
  <c r="I49" i="17" l="1"/>
  <c r="I38" i="17"/>
  <c r="J34" i="17"/>
  <c r="J43" i="17" s="1"/>
  <c r="J45" i="17" s="1"/>
  <c r="J48" i="17" s="1"/>
  <c r="J49" i="17" s="1"/>
  <c r="L36" i="17"/>
  <c r="L33" i="17"/>
  <c r="K35" i="17"/>
  <c r="K37" i="17"/>
  <c r="M32" i="17"/>
  <c r="M44" i="17"/>
  <c r="O30" i="17"/>
  <c r="N24" i="17"/>
  <c r="U27" i="17"/>
  <c r="AC26" i="17"/>
  <c r="J38" i="17" l="1"/>
  <c r="N44" i="17"/>
  <c r="N32" i="17"/>
  <c r="P30" i="17"/>
  <c r="O24" i="17"/>
  <c r="M36" i="17"/>
  <c r="M33" i="17"/>
  <c r="K34" i="17"/>
  <c r="L37" i="17"/>
  <c r="L35" i="17"/>
  <c r="V27" i="17"/>
  <c r="AD26" i="17"/>
  <c r="L34" i="17" l="1"/>
  <c r="L43" i="17" s="1"/>
  <c r="L45" i="17" s="1"/>
  <c r="L48" i="17" s="1"/>
  <c r="M37" i="17"/>
  <c r="M35" i="17"/>
  <c r="O32" i="17"/>
  <c r="O44" i="17"/>
  <c r="K43" i="17"/>
  <c r="K45" i="17" s="1"/>
  <c r="K48" i="17" s="1"/>
  <c r="K38" i="17"/>
  <c r="Q30" i="17"/>
  <c r="P24" i="17"/>
  <c r="N33" i="17"/>
  <c r="N36" i="17"/>
  <c r="W27" i="17"/>
  <c r="AE26" i="17"/>
  <c r="K49" i="17" l="1"/>
  <c r="L49" i="17" s="1"/>
  <c r="L38" i="17"/>
  <c r="R30" i="17"/>
  <c r="Q24" i="17"/>
  <c r="M34" i="17"/>
  <c r="P44" i="17"/>
  <c r="P32" i="17"/>
  <c r="N37" i="17"/>
  <c r="N35" i="17"/>
  <c r="O36" i="17"/>
  <c r="O33" i="17"/>
  <c r="X27" i="17"/>
  <c r="AF26" i="17"/>
  <c r="N34" i="17" l="1"/>
  <c r="N43" i="17" s="1"/>
  <c r="N45" i="17" s="1"/>
  <c r="N48" i="17" s="1"/>
  <c r="S30" i="17"/>
  <c r="R24" i="17"/>
  <c r="O35" i="17"/>
  <c r="O37" i="17"/>
  <c r="P33" i="17"/>
  <c r="P36" i="17"/>
  <c r="M43" i="17"/>
  <c r="M45" i="17" s="1"/>
  <c r="M48" i="17" s="1"/>
  <c r="M49" i="17" s="1"/>
  <c r="M38" i="17"/>
  <c r="Q44" i="17"/>
  <c r="Q32" i="17"/>
  <c r="Y27" i="17"/>
  <c r="AG26" i="17"/>
  <c r="N49" i="17" l="1"/>
  <c r="N38" i="17"/>
  <c r="O34" i="17"/>
  <c r="O43" i="17" s="1"/>
  <c r="O45" i="17" s="1"/>
  <c r="O48" i="17" s="1"/>
  <c r="Q36" i="17"/>
  <c r="Q33" i="17"/>
  <c r="P37" i="17"/>
  <c r="P35" i="17"/>
  <c r="R44" i="17"/>
  <c r="R32" i="17"/>
  <c r="T30" i="17"/>
  <c r="S24" i="17"/>
  <c r="Z27" i="17"/>
  <c r="AH26" i="17"/>
  <c r="O49" i="17" l="1"/>
  <c r="O38" i="17"/>
  <c r="P34" i="17"/>
  <c r="P43" i="17" s="1"/>
  <c r="P45" i="17" s="1"/>
  <c r="P48" i="17" s="1"/>
  <c r="S32" i="17"/>
  <c r="S44" i="17"/>
  <c r="R33" i="17"/>
  <c r="R36" i="17"/>
  <c r="Q37" i="17"/>
  <c r="Q35" i="17"/>
  <c r="U30" i="17"/>
  <c r="T24" i="17"/>
  <c r="AA27" i="17"/>
  <c r="AI26" i="17"/>
  <c r="P49" i="17" l="1"/>
  <c r="P38" i="17"/>
  <c r="Q34" i="17"/>
  <c r="T44" i="17"/>
  <c r="T32" i="17"/>
  <c r="V30" i="17"/>
  <c r="U24" i="17"/>
  <c r="R37" i="17"/>
  <c r="R35" i="17"/>
  <c r="S36" i="17"/>
  <c r="S33" i="17"/>
  <c r="AB27" i="17"/>
  <c r="D26" i="17"/>
  <c r="E26" i="17"/>
  <c r="R34" i="17" l="1"/>
  <c r="R43" i="17" s="1"/>
  <c r="R45" i="17" s="1"/>
  <c r="R48" i="17" s="1"/>
  <c r="Q43" i="17"/>
  <c r="Q45" i="17" s="1"/>
  <c r="Q48" i="17" s="1"/>
  <c r="Q49" i="17" s="1"/>
  <c r="Q38" i="17"/>
  <c r="S37" i="17"/>
  <c r="S35" i="17"/>
  <c r="U44" i="17"/>
  <c r="U32" i="17"/>
  <c r="W30" i="17"/>
  <c r="V24" i="17"/>
  <c r="T33" i="17"/>
  <c r="T36" i="17"/>
  <c r="AC27" i="17"/>
  <c r="R38" i="17" l="1"/>
  <c r="R49" i="17"/>
  <c r="V32" i="17"/>
  <c r="V44" i="17"/>
  <c r="X30" i="17"/>
  <c r="W24" i="17"/>
  <c r="T35" i="17"/>
  <c r="T37" i="17"/>
  <c r="U36" i="17"/>
  <c r="U33" i="17"/>
  <c r="S34" i="17"/>
  <c r="AD27" i="17"/>
  <c r="T34" i="17" l="1"/>
  <c r="T43" i="17" s="1"/>
  <c r="T45" i="17" s="1"/>
  <c r="T48" i="17" s="1"/>
  <c r="S43" i="17"/>
  <c r="S45" i="17" s="1"/>
  <c r="S48" i="17" s="1"/>
  <c r="S49" i="17" s="1"/>
  <c r="S38" i="17"/>
  <c r="W32" i="17"/>
  <c r="W44" i="17"/>
  <c r="U37" i="17"/>
  <c r="U35" i="17"/>
  <c r="Y30" i="17"/>
  <c r="X24" i="17"/>
  <c r="V36" i="17"/>
  <c r="V33" i="17"/>
  <c r="AE27" i="17"/>
  <c r="T49" i="17" l="1"/>
  <c r="U34" i="17"/>
  <c r="U43" i="17" s="1"/>
  <c r="U45" i="17" s="1"/>
  <c r="U48" i="17" s="1"/>
  <c r="T38" i="17"/>
  <c r="Z30" i="17"/>
  <c r="Y24" i="17"/>
  <c r="X44" i="17"/>
  <c r="X32" i="17"/>
  <c r="W36" i="17"/>
  <c r="W33" i="17"/>
  <c r="V37" i="17"/>
  <c r="V35" i="17"/>
  <c r="AF27" i="17"/>
  <c r="U49" i="17" l="1"/>
  <c r="U38" i="17"/>
  <c r="V34" i="17"/>
  <c r="V43" i="17" s="1"/>
  <c r="V45" i="17" s="1"/>
  <c r="V48" i="17" s="1"/>
  <c r="W35" i="17"/>
  <c r="W37" i="17"/>
  <c r="X33" i="17"/>
  <c r="X36" i="17"/>
  <c r="Y32" i="17"/>
  <c r="Y44" i="17"/>
  <c r="AA30" i="17"/>
  <c r="Z24" i="17"/>
  <c r="AG27" i="17"/>
  <c r="V49" i="17" l="1"/>
  <c r="W34" i="17"/>
  <c r="W43" i="17" s="1"/>
  <c r="W45" i="17" s="1"/>
  <c r="W48" i="17" s="1"/>
  <c r="V38" i="17"/>
  <c r="Y36" i="17"/>
  <c r="Y33" i="17"/>
  <c r="AB30" i="17"/>
  <c r="AA24" i="17"/>
  <c r="X37" i="17"/>
  <c r="X35" i="17"/>
  <c r="Z44" i="17"/>
  <c r="Z32" i="17"/>
  <c r="AH27" i="17"/>
  <c r="W49" i="17" l="1"/>
  <c r="W38" i="17"/>
  <c r="X34" i="17"/>
  <c r="X43" i="17" s="1"/>
  <c r="X45" i="17" s="1"/>
  <c r="X48" i="17" s="1"/>
  <c r="Z33" i="17"/>
  <c r="Z36" i="17"/>
  <c r="AA44" i="17"/>
  <c r="AA32" i="17"/>
  <c r="Y35" i="17"/>
  <c r="Y37" i="17"/>
  <c r="AC30" i="17"/>
  <c r="AB24" i="17"/>
  <c r="AI27" i="17"/>
  <c r="X49" i="17" l="1"/>
  <c r="X38" i="17"/>
  <c r="AB44" i="17"/>
  <c r="AB32" i="17"/>
  <c r="AD30" i="17"/>
  <c r="AC24" i="17"/>
  <c r="Y34" i="17"/>
  <c r="AA33" i="17"/>
  <c r="AA36" i="17"/>
  <c r="Z35" i="17"/>
  <c r="Z37" i="17"/>
  <c r="D27" i="17"/>
  <c r="E27" i="17"/>
  <c r="Z34" i="17" l="1"/>
  <c r="Z43" i="17" s="1"/>
  <c r="Z45" i="17" s="1"/>
  <c r="Z48" i="17" s="1"/>
  <c r="Y43" i="17"/>
  <c r="Y45" i="17" s="1"/>
  <c r="Y48" i="17" s="1"/>
  <c r="Y49" i="17" s="1"/>
  <c r="Y38" i="17"/>
  <c r="AA37" i="17"/>
  <c r="AA35" i="17"/>
  <c r="AC44" i="17"/>
  <c r="AC32" i="17"/>
  <c r="AE30" i="17"/>
  <c r="AD24" i="17"/>
  <c r="AB36" i="17"/>
  <c r="AB33" i="17"/>
  <c r="Z49" i="17" l="1"/>
  <c r="Z38" i="17"/>
  <c r="AA34" i="17"/>
  <c r="AA43" i="17" s="1"/>
  <c r="AA45" i="17" s="1"/>
  <c r="AA48" i="17" s="1"/>
  <c r="AD32" i="17"/>
  <c r="AD44" i="17"/>
  <c r="AF30" i="17"/>
  <c r="AE24" i="17"/>
  <c r="AC33" i="17"/>
  <c r="AC36" i="17"/>
  <c r="AB37" i="17"/>
  <c r="AB35" i="17"/>
  <c r="AA49" i="17" l="1"/>
  <c r="AA38" i="17"/>
  <c r="AE44" i="17"/>
  <c r="AE32" i="17"/>
  <c r="AB34" i="17"/>
  <c r="AC35" i="17"/>
  <c r="AC37" i="17"/>
  <c r="AG30" i="17"/>
  <c r="AF24" i="17"/>
  <c r="AD36" i="17"/>
  <c r="AD33" i="17"/>
  <c r="AC34" i="17" l="1"/>
  <c r="AC43" i="17" s="1"/>
  <c r="AC45" i="17" s="1"/>
  <c r="AC48" i="17" s="1"/>
  <c r="AB43" i="17"/>
  <c r="AB45" i="17" s="1"/>
  <c r="AB48" i="17" s="1"/>
  <c r="AB49" i="17" s="1"/>
  <c r="AB38" i="17"/>
  <c r="AE36" i="17"/>
  <c r="AE33" i="17"/>
  <c r="AD37" i="17"/>
  <c r="AD35" i="17"/>
  <c r="AF32" i="17"/>
  <c r="AF44" i="17"/>
  <c r="AH30" i="17"/>
  <c r="AG24" i="17"/>
  <c r="AC38" i="17" l="1"/>
  <c r="AC49" i="17"/>
  <c r="AD34" i="17"/>
  <c r="AD43" i="17" s="1"/>
  <c r="AD45" i="17" s="1"/>
  <c r="AD48" i="17" s="1"/>
  <c r="AE37" i="17"/>
  <c r="AE35" i="17"/>
  <c r="AG44" i="17"/>
  <c r="AG32" i="17"/>
  <c r="AI30" i="17"/>
  <c r="AH24" i="17"/>
  <c r="AF36" i="17"/>
  <c r="AF33" i="17"/>
  <c r="AD38" i="17"/>
  <c r="AD49" i="17" l="1"/>
  <c r="AE34" i="17"/>
  <c r="AE43" i="17" s="1"/>
  <c r="AE45" i="17" s="1"/>
  <c r="AE48" i="17" s="1"/>
  <c r="AH44" i="17"/>
  <c r="AH32" i="17"/>
  <c r="AF35" i="17"/>
  <c r="AF37" i="17"/>
  <c r="E30" i="17"/>
  <c r="D30" i="17"/>
  <c r="AI24" i="17"/>
  <c r="AG36" i="17"/>
  <c r="AG33" i="17"/>
  <c r="AE49" i="17" l="1"/>
  <c r="AE38" i="17"/>
  <c r="D24" i="17"/>
  <c r="AI32" i="17"/>
  <c r="AI44" i="17"/>
  <c r="E44" i="17" s="1"/>
  <c r="E24" i="17"/>
  <c r="AF34" i="17"/>
  <c r="AG37" i="17"/>
  <c r="AG35" i="17"/>
  <c r="AH33" i="17"/>
  <c r="AH36" i="17"/>
  <c r="D44" i="17" l="1"/>
  <c r="AF43" i="17"/>
  <c r="AF38" i="17"/>
  <c r="E32" i="17"/>
  <c r="AI36" i="17"/>
  <c r="D36" i="17" s="1"/>
  <c r="AI33" i="17"/>
  <c r="D32" i="17"/>
  <c r="AG34" i="17"/>
  <c r="AH35" i="17"/>
  <c r="AH37" i="17"/>
  <c r="E36" i="17" l="1"/>
  <c r="AH34" i="17"/>
  <c r="AG43" i="17"/>
  <c r="AG45" i="17" s="1"/>
  <c r="AG48" i="17" s="1"/>
  <c r="AG38" i="17"/>
  <c r="D33" i="17"/>
  <c r="AI37" i="17"/>
  <c r="AI35" i="17"/>
  <c r="E35" i="17" s="1"/>
  <c r="E33" i="17"/>
  <c r="AF45" i="17"/>
  <c r="E37" i="17" l="1"/>
  <c r="D37" i="17"/>
  <c r="AH43" i="17"/>
  <c r="AH38" i="17"/>
  <c r="AF48" i="17"/>
  <c r="AI34" i="17"/>
  <c r="E34" i="17" s="1"/>
  <c r="D35" i="17"/>
  <c r="D34" i="17" l="1"/>
  <c r="AI43" i="17"/>
  <c r="AI45" i="17" s="1"/>
  <c r="AI48" i="17" s="1"/>
  <c r="AI38" i="17"/>
  <c r="AF49" i="17"/>
  <c r="AG49" i="17" s="1"/>
  <c r="D38" i="17"/>
  <c r="E38" i="17"/>
  <c r="AH45" i="17"/>
  <c r="C7" i="17" l="1"/>
  <c r="E43" i="17"/>
  <c r="AH48" i="17"/>
  <c r="C8" i="17" s="1"/>
  <c r="E45" i="17"/>
  <c r="D45" i="17"/>
  <c r="D43" i="17"/>
  <c r="D48" i="17" l="1"/>
  <c r="E48" i="17"/>
  <c r="AH49" i="17"/>
  <c r="AI49" i="17" s="1"/>
  <c r="E49" i="17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Rafaella</author>
  </authors>
  <commentList>
    <comment ref="F31" authorId="0" shapeId="0" xr:uid="{69317439-BBE5-41CB-A1F8-969279DEBB87}">
      <text>
        <r>
          <rPr>
            <b/>
            <sz val="9"/>
            <color indexed="81"/>
            <rFont val="Segoe UI"/>
            <family val="2"/>
          </rPr>
          <t>COM GUINDASTE</t>
        </r>
      </text>
    </comment>
  </commentList>
</comments>
</file>

<file path=xl/sharedStrings.xml><?xml version="1.0" encoding="utf-8"?>
<sst xmlns="http://schemas.openxmlformats.org/spreadsheetml/2006/main" count="2139" uniqueCount="833">
  <si>
    <t>DATA:</t>
  </si>
  <si>
    <t>Valor Ingresso</t>
  </si>
  <si>
    <t>Especificação</t>
  </si>
  <si>
    <t>OBSERVAÇÕES</t>
  </si>
  <si>
    <t>Fonte</t>
  </si>
  <si>
    <t>Data</t>
  </si>
  <si>
    <t>-</t>
  </si>
  <si>
    <t>Pista</t>
  </si>
  <si>
    <t>Camarote</t>
  </si>
  <si>
    <t>Capacidade</t>
  </si>
  <si>
    <t>Área (m²)</t>
  </si>
  <si>
    <t>m²</t>
  </si>
  <si>
    <t>Ticket Médio</t>
  </si>
  <si>
    <t>DRE</t>
  </si>
  <si>
    <t>VPL</t>
  </si>
  <si>
    <t>Receita bruta</t>
  </si>
  <si>
    <t>Receita líquida</t>
  </si>
  <si>
    <t>Custos operacionais</t>
  </si>
  <si>
    <t>Outorga Variável</t>
  </si>
  <si>
    <t>Lucro bruto</t>
  </si>
  <si>
    <t>EBITDA</t>
  </si>
  <si>
    <t>Lucro líquido</t>
  </si>
  <si>
    <t>Fluxo de Caixa</t>
  </si>
  <si>
    <t>Impostos</t>
  </si>
  <si>
    <t>Custos e despesas</t>
  </si>
  <si>
    <t>Resultado de caixa do ano</t>
  </si>
  <si>
    <t>Investimentos</t>
  </si>
  <si>
    <t>Ticket médio</t>
  </si>
  <si>
    <t>Área total (m²)</t>
  </si>
  <si>
    <t>Área por vaga (m²)</t>
  </si>
  <si>
    <t>Número de vagas</t>
  </si>
  <si>
    <t>Ticket médio diário</t>
  </si>
  <si>
    <t>Dias de ocupação por mês</t>
  </si>
  <si>
    <t>Ocupação média por dia</t>
  </si>
  <si>
    <t>Total</t>
  </si>
  <si>
    <t>%</t>
  </si>
  <si>
    <t>Manutenção</t>
  </si>
  <si>
    <t>Pessoal</t>
  </si>
  <si>
    <t>Valor</t>
  </si>
  <si>
    <t>Estacionamento</t>
  </si>
  <si>
    <t>DEMONSTRATIVOS DE CUSTOS DE SERVIÇOS - MANUTENÇÃO/OPERAÇÃO</t>
  </si>
  <si>
    <t>Item</t>
  </si>
  <si>
    <t>Descrição</t>
  </si>
  <si>
    <t>Unidade</t>
  </si>
  <si>
    <t>Quantidade</t>
  </si>
  <si>
    <t>Valor Unitário</t>
  </si>
  <si>
    <t>Data Base</t>
  </si>
  <si>
    <t>Atualização Monetária</t>
  </si>
  <si>
    <t>Valor Unitário Atualizado</t>
  </si>
  <si>
    <t>Valor Total</t>
  </si>
  <si>
    <t>Limpeza de Sanitários / Vestiários</t>
  </si>
  <si>
    <t>https://www.bec.sp.gov.br/BEC_Servicos_UI/CadTerc/UI_sVolumeItemRelaciona.aspx?chave=&amp;volume=3&amp;tible%20=Limpeza%20Predial%20target=</t>
  </si>
  <si>
    <t>SEGURANÇA</t>
  </si>
  <si>
    <t>https://www.bec.sp.gov.br/BEC_Servicos_UI/CadTerc/UI_sVolumeItemRelaciona.aspx?chave=&amp;volume=1&amp;tible%20=Vigil%C3%A2ncia%20e%20Seguran%C3%A7a%20Patrimonial%20target=</t>
  </si>
  <si>
    <t>Segurança / Vigilante (desarmado) - Posto 12 horas diárias – noturno – 2ª feira a domingo - desarmado</t>
  </si>
  <si>
    <t>Portaria - Posto 12 horas diárias – diurno – 2ª feira a domingo (Posto/Dia)</t>
  </si>
  <si>
    <t>https://www.bec.sp.gov.br/BEC_Servicos_UI/CadTerc/UI_sVolumeItemRelaciona.aspx?chave=&amp;volume=2&amp;tible%20=Portarias%20target=</t>
  </si>
  <si>
    <t>GESTÃO</t>
  </si>
  <si>
    <t>Diretor Administrativo</t>
  </si>
  <si>
    <t>Mês</t>
  </si>
  <si>
    <t>https://www.salario.com.br/profissao/administrador-cbo-252105/rs/</t>
  </si>
  <si>
    <t>Assistente Administrativo</t>
  </si>
  <si>
    <t>https://www.salario.com.br/profissao/assistente-administrativo-cbo-411010/rs/</t>
  </si>
  <si>
    <t>Jurídico (advogado)</t>
  </si>
  <si>
    <t>https://www.salario.com.br/profissao/advogado-cbo-241005/rs/</t>
  </si>
  <si>
    <t>Engenheiro Civil</t>
  </si>
  <si>
    <t>https://www.salario.com.br/profissao/engenheiro-civil-cbo-214205/rs/</t>
  </si>
  <si>
    <t>Mensal</t>
  </si>
  <si>
    <t>Manutenção e conservação de jardins</t>
  </si>
  <si>
    <t>https://www.bec.sp.gov.br/BEC_Servicos_UI/CadTerc/UI_sVolumeItemRelaciona.aspx?chave=&amp;volume=18&amp;tible%20=Manuten%C3%A7%C3%A3o%20e%20Conserva%C3%A7%C3%A3o%20de%20Jardins%20target=</t>
  </si>
  <si>
    <t>CUSTO DE MANUTENÇÃO</t>
  </si>
  <si>
    <t>SÉRIE HISTÓRICA DO IPCA</t>
  </si>
  <si>
    <t>(continua)</t>
  </si>
  <si>
    <t xml:space="preserve">    VARIAÇÃO</t>
  </si>
  <si>
    <t>ANO</t>
  </si>
  <si>
    <t>MÊS</t>
  </si>
  <si>
    <t>NÚMERO ÍNDICE</t>
  </si>
  <si>
    <t>(%)</t>
  </si>
  <si>
    <t>(DEZ 93 = 100)</t>
  </si>
  <si>
    <t>NO</t>
  </si>
  <si>
    <t>MESES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</si>
  <si>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</si>
  <si>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</si>
  <si>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</si>
  <si>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</si>
  <si>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</si>
  <si>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</si>
  <si>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</si>
  <si>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</si>
  <si>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</si>
  <si>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</si>
  <si>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</si>
  <si>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</si>
  <si>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 xml:space="preserve"> </t>
  </si>
  <si>
    <t>(continuação)</t>
  </si>
  <si>
    <t>(conclusão)</t>
  </si>
  <si>
    <t xml:space="preserve">Fonte: IBGE, Diretoria de Pesquisas, Coordenação de Índices de Preços, </t>
  </si>
  <si>
    <t>Sistema Nacional de Índices de Preços ao Consumidor.</t>
  </si>
  <si>
    <r>
      <t>m</t>
    </r>
    <r>
      <rPr>
        <b/>
        <sz val="11"/>
        <color theme="1"/>
        <rFont val="Calibri"/>
        <family val="2"/>
        <scheme val="minor"/>
      </rPr>
      <t>²</t>
    </r>
  </si>
  <si>
    <t>ESTIMATIVA OPEX - GIGANTINHO - TRAMANDAÍ/RS</t>
  </si>
  <si>
    <t>CENÁRIO 1</t>
  </si>
  <si>
    <t>Limpeza Geral (exceto quadra)</t>
  </si>
  <si>
    <t xml:space="preserve">Limpeza da Quadra e arredores </t>
  </si>
  <si>
    <t>https://www.bec.sp.gov.br/BEC_Servicos_UI/CadTerc/UI_sVolumeItemRelaciona.aspx?chave=&amp;volume=15&amp;tible%20=Limpeza%20Escolar%20target=</t>
  </si>
  <si>
    <t>Limpeza da Arquibancada</t>
  </si>
  <si>
    <t>Limpeza do Depósito / Almoxarifado / Arquivo Morto</t>
  </si>
  <si>
    <t>Limpeza do Palco</t>
  </si>
  <si>
    <t>Circulações de Entrada e Saída e Acessos as Arquibancadas</t>
  </si>
  <si>
    <t>CENÁRIO 2</t>
  </si>
  <si>
    <t>Identificação</t>
  </si>
  <si>
    <t xml:space="preserve">Item </t>
  </si>
  <si>
    <t>Código</t>
  </si>
  <si>
    <t>Quant.</t>
  </si>
  <si>
    <t>Und</t>
  </si>
  <si>
    <t>(x)</t>
  </si>
  <si>
    <t>Preço Unit. Sem BDI</t>
  </si>
  <si>
    <t>BDI (%)</t>
  </si>
  <si>
    <t>Preço Unit. com BDI</t>
  </si>
  <si>
    <t>Total (R$)</t>
  </si>
  <si>
    <t>Reforma do Estádio</t>
  </si>
  <si>
    <t xml:space="preserve">ADMINISTRAÇÃO LOCAL </t>
  </si>
  <si>
    <t>1.1</t>
  </si>
  <si>
    <t>vb</t>
  </si>
  <si>
    <t xml:space="preserve">MOBILIZAÇÃO / DESMOBILIZAÇÃO </t>
  </si>
  <si>
    <t>2.1</t>
  </si>
  <si>
    <t>INSTALAÇÃO DE CANTEIRO DE OBRA</t>
  </si>
  <si>
    <t>3.1</t>
  </si>
  <si>
    <t>ED-16349</t>
  </si>
  <si>
    <t>SETOP</t>
  </si>
  <si>
    <t>LOCAÇÃO DE CONTAINER COM ISOLAMENTO TÉRMICO, TIPO 2, PARA ESCRITÓRIO DE OBRA COM SANITÁRIO CONTENDO UM (1) VASO SANITÁRIO E UM (1) LAVATÓRIO, COM MEDIDAS REFERENCIAIS DE (6) METROS COMPRIMENTO, (2,3) METROS LARGURA E (2,5) METROS ALTURA ÚTIL INTERNA, INCLUSIVE AR CONDICIONADO E LIGAÇÕES ELÉTRICAS E HIDROSSANITÁRIAS INTERNAS, EXCLUSIVE MOBILIZAÇÃO/DESMOBILIZAÇÃO E LIGAÇÕES PROVISÓRIAS EXTERNAS</t>
  </si>
  <si>
    <t>mês</t>
  </si>
  <si>
    <t>3.2</t>
  </si>
  <si>
    <t>ED-16354</t>
  </si>
  <si>
    <t>LOCAÇÃO DE CONTAINER COM ISOLAMENTO TÉRMICO, TIPO 7, PARA VESTIÁRIO DE OBRA COM QUATRO (4) CHUVEIROS, TRÊS (3) VASOS SANITÁRIOS, UM (1) MICTÓRIO E UM (1) LAVATÓRIO, COM MEDIDAS REFERENCIAIS DE (6) METROS COMPRIMENTO, (2,3) METROS LARGURA E (2,5) METROS ALTURA ÚTIL INTERNA, INCLUSIVE LIGAÇÕES ELÉTRICAS E HIDROSSANITÁRIAS INTERNAS, EXCLUSIVE MOBILIZAÇÃO/DESMOBILIZAÇÃO E LIGAÇÕES PROVISÓRIAS EXTERNAS</t>
  </si>
  <si>
    <t>3.3</t>
  </si>
  <si>
    <t>ED-16351</t>
  </si>
  <si>
    <t>LOCAÇÃO DE CONTAINER COM ISOLAMENTO TÉRMICO, TIPO 4, PARA REFEITÓRIO DE OBRA, COM MEDIDAS REFERENCIAIS DE (6) METROS COMPRIMENTO, (2,3) METROS LARGURA E (2,5) METROS ALTURA ÚTIL INTERNA, INCLUSIVE LIGAÇÕES ELÉTRICAS INTERNAS, EXCLUSIVE MOBILIZAÇÃO/DESMOBILIZAÇÃO E LIGAÇÕES PROVISÓRIAS EXTERNAS</t>
  </si>
  <si>
    <t>3.4</t>
  </si>
  <si>
    <t>ED-16350</t>
  </si>
  <si>
    <t>LOCAÇÃO DE CONTAINER COM ISOLAMENTO TÉRMICO, TIPO 3, PARA DEPÓSITO/FERRAMENTARIA DE OBRA, COM MEDIDAS REFERENCIAIS DE (6) METROS COMPRIMENTO, (2,3) METROS LARGURA E (2,5) METROS ALTURA ÚTIL INTERNA, INCLUSIVE LIGAÇÕES ELÉTRICAS INTERNAS, EXCLUSIVE MOBILIZAÇÃO/DESMOBILIZAÇÃO E LIGAÇÕES PROVISÓRIAS EXTERNAS</t>
  </si>
  <si>
    <t>3.5</t>
  </si>
  <si>
    <t>ED-50137</t>
  </si>
  <si>
    <t>MOBILIZAÇÃO E DESMOBILIZAÇÃO DE CONTAINER, INCLUSIVE CARGA, DESCARGA E TRANSPORTE EM CAMINHÃO CARROCERIA COM GUINDAUTO (MUNCK), EXCLUSIVE LOCAÇÃO DO CONTAINER</t>
  </si>
  <si>
    <t>und</t>
  </si>
  <si>
    <t>3.6</t>
  </si>
  <si>
    <t>02.015.0001-0</t>
  </si>
  <si>
    <t>EMOP</t>
  </si>
  <si>
    <t>INSTALACAO E LIGACAO PROVISORIA PARA ABASTECIMENTO DE AGUA E ESGOTAMENTO SANITARIO EM CANTEIRO DE OBRAS,INCLUSIVE ESCAVA CAO,EXCLUSIVE REPOSICAO DA PAVIMENTACAO DO LOGRADOURO PUBLIC O</t>
  </si>
  <si>
    <t>3.7</t>
  </si>
  <si>
    <t>02.016.0001-0</t>
  </si>
  <si>
    <t>INSTALACAO E LIGACAO PROVISORIA DE ALIMENTACAO DE ENERGIA EL ETRICA,EM BAIXA TENSAO,PARA CANTEIRO DE OBRAS,M3-CHAVE 100A, CARGA 3KW,20CV,EXCLUSIVE O FORNECIMENTO DO MEDIDOR</t>
  </si>
  <si>
    <t>SERVIÇOS PRELIMINARES</t>
  </si>
  <si>
    <t>4.1</t>
  </si>
  <si>
    <t>SINAPI</t>
  </si>
  <si>
    <t>TAPUME COM COMPENSADO DE MADEIRA. AF_03/2024</t>
  </si>
  <si>
    <t>4.2</t>
  </si>
  <si>
    <t>C2204</t>
  </si>
  <si>
    <t>SEINFRA</t>
  </si>
  <si>
    <t>RETIRADA DE ÁRVORES</t>
  </si>
  <si>
    <t>4.3</t>
  </si>
  <si>
    <t>01.03.02</t>
  </si>
  <si>
    <t>SUDECAP</t>
  </si>
  <si>
    <t>PLACA DE OBRA EM LONA IMPRESSAO DIGITAL P. SUDECAP</t>
  </si>
  <si>
    <t>4.4</t>
  </si>
  <si>
    <t>01.04.09</t>
  </si>
  <si>
    <t>TELA-TAPUME DE POLIPROPILENO H= 1,20 M, INCL. BASE</t>
  </si>
  <si>
    <t>m</t>
  </si>
  <si>
    <t>4.5</t>
  </si>
  <si>
    <t>01.04.10</t>
  </si>
  <si>
    <t>PROTEÇAO COM FITA ZEBRADA AMARELA L=7CM E PEÇA 7X7</t>
  </si>
  <si>
    <t>4.6</t>
  </si>
  <si>
    <t>01.11.01</t>
  </si>
  <si>
    <t>PLACA 1,0X0,60M DUPLA FACE CH.GALV. 26 EM CAVALETE</t>
  </si>
  <si>
    <t>undxmês</t>
  </si>
  <si>
    <t>GINÁSIO - Reforma</t>
  </si>
  <si>
    <t>5.1</t>
  </si>
  <si>
    <t>5.2</t>
  </si>
  <si>
    <t>5.3</t>
  </si>
  <si>
    <t>SBC</t>
  </si>
  <si>
    <t>ALUGUEL MENSAL TORRE METALICA TIPO GIRAFA PARA SUSPENSAO</t>
  </si>
  <si>
    <t>5.4</t>
  </si>
  <si>
    <t>DERPR</t>
  </si>
  <si>
    <t>PLATAFORMA DE MADEIRA P/ ANDAIMES</t>
  </si>
  <si>
    <t>5.5</t>
  </si>
  <si>
    <t>IOPES</t>
  </si>
  <si>
    <t>REMOÇÃO DE COBERTURA EM TELHA METÁLICA, EXCLUSIVE ESTRUTURA</t>
  </si>
  <si>
    <t>5.6</t>
  </si>
  <si>
    <t>TRANSPORTE COM CAMINHÃO CARROCERIA 9T, EM VIA URBANA PAVIMENTADA, DMT ATÉ 30KM (UNIDADE: TXKM). AF_07/2020</t>
  </si>
  <si>
    <t>txkm</t>
  </si>
  <si>
    <t>5.8</t>
  </si>
  <si>
    <t>ORSE</t>
  </si>
  <si>
    <t>5.9</t>
  </si>
  <si>
    <t>SIURB</t>
  </si>
  <si>
    <t>CARGA, MANOBRA E DESCARGA DE ENTULHO EM CAMINHÃO BASCULANTE 6 M³ - CARGA COM ESCAVADEIRA HIDRÁULICA  (CAÇAMBA DE 0,80 M³ / 111 HP) E DESCARGA LIVRE (UNIDADE: M3). AF_07/2020</t>
  </si>
  <si>
    <t>m³</t>
  </si>
  <si>
    <t>TRANSPORTE COM CAMINHÃO BASCULANTE DE 6 M³, EM VIA URBANA PAVIMENTADA, DMT ATÉ 30 KM (UNIDADE: M3XKM). AF_07/2020  (Bota Fora)</t>
  </si>
  <si>
    <t>m³xkm</t>
  </si>
  <si>
    <t>COT.01</t>
  </si>
  <si>
    <t>COTAÇÃO</t>
  </si>
  <si>
    <t>IDENIZAÇÃO DE BOTA FORA LICENCIADO</t>
  </si>
  <si>
    <t>REMOÇÃO DE ENTULHO COM CAÇAMBA METÁLICA, INCLUSIVE CARGA MANUAL E DESCARGA EM BOTA-FORA</t>
  </si>
  <si>
    <t>PAVIMENTACAO BLOCOS INTERTRAVADOS CONCRETO 10cm 50Mpa</t>
  </si>
  <si>
    <t>RUFO EM CHAPA DE AÇO GALVANIZADO NÚMERO 24, CORTE DE 25 CM, INCLUSO TRANSPORTE VERTICAL. AF_07/2019</t>
  </si>
  <si>
    <t>EXECUÇÃO DE PASSEIO (CALÇADA) OU PISO DE CONCRETO COM CONCRETO MOLDADO IN LOCO, USINADO C20, ACABAMENTO CONVENCIONAL, NÃO ARMADO. AF_08/2022</t>
  </si>
  <si>
    <t>REMOÇÃO DE LOUÇAS, DE FORMA MANUAL, SEM REAPROVEITAMENTO. AF_09/2023</t>
  </si>
  <si>
    <t>Quadra</t>
  </si>
  <si>
    <t>CAMELÓDROMO - Demolição</t>
  </si>
  <si>
    <t>6.1</t>
  </si>
  <si>
    <t>REMOÇÃO DE TELHAMENTO COM TELHAS CERÂMICAS</t>
  </si>
  <si>
    <t>6.2</t>
  </si>
  <si>
    <t>02.01.43</t>
  </si>
  <si>
    <t>EMBASA</t>
  </si>
  <si>
    <t>REMOÇÃO MANUAL DE ESTRUTURA DE MADEIRA P/ COBERTURA EM TELHA CERAMICA, INCL. REMOCAO E CARREG.MANUAL DO EXPURGO</t>
  </si>
  <si>
    <t>6.3</t>
  </si>
  <si>
    <t>REMOÇÃO DE ESTRUTURA DE MADEIRA</t>
  </si>
  <si>
    <t>6.4</t>
  </si>
  <si>
    <t>10.03.03U</t>
  </si>
  <si>
    <t>COMPESA</t>
  </si>
  <si>
    <t>DEMOLIÇÃO DE PISO CIMENTADO</t>
  </si>
  <si>
    <t>6.5</t>
  </si>
  <si>
    <t>6.6</t>
  </si>
  <si>
    <t>6.7</t>
  </si>
  <si>
    <t>6.8</t>
  </si>
  <si>
    <t>ESCOLA - Demolição</t>
  </si>
  <si>
    <t>7.1</t>
  </si>
  <si>
    <t>DEMOLIÇÃO DE LAJES, EM CONCRETO ARMADO, DE FORMA MECANIZADA COM MARTELETE, SEM REAPROVEITAMENTO. AF_09/2023</t>
  </si>
  <si>
    <t>7.2</t>
  </si>
  <si>
    <t>DEMOLIÇÃO DE PILARES E VIGAS EM CONCRETO ARMADO, DE FORMA MECANIZADA COM MARTELETE, SEM REAPROVEITAMENTO. AF_09/2023</t>
  </si>
  <si>
    <t>7.3</t>
  </si>
  <si>
    <t>DEMOLIÇÃO DE ALVENARIA DE BLOCO FURADO, DE FORMA MANUAL, SEM REAPROVEITAMENTO. AF_09/2023</t>
  </si>
  <si>
    <t>Escola</t>
  </si>
  <si>
    <t>7.4</t>
  </si>
  <si>
    <t>REMOÇÃO DE JANELAS, DE FORMA MANUAL, SEM REAPROVEITAMENTO. AF_09/2023</t>
  </si>
  <si>
    <t>7.5</t>
  </si>
  <si>
    <t>REMOÇÃO DE PORTAS, DE FORMA MANUAL, SEM REAPROVEITAMENTO. AF_09/2023</t>
  </si>
  <si>
    <t>7.6</t>
  </si>
  <si>
    <t>RETIRADA CORRIMAO METALICO</t>
  </si>
  <si>
    <t>7.7</t>
  </si>
  <si>
    <t>7.8</t>
  </si>
  <si>
    <t>7.9</t>
  </si>
  <si>
    <t>DEMOLIÇÃO DE REVESTIMENTO CERÂMICO, DE FORMA MECANIZADA COM MARTELETE, SEM REAPROVEITAMENTO. AF_09/2023</t>
  </si>
  <si>
    <t>7.10</t>
  </si>
  <si>
    <t>REMOÇÃO DE CERCAS E MOURÕES, DE FORMA MANUAL, SEM REAPROVEITAMENTO. AF_09/2023</t>
  </si>
  <si>
    <t>7.11</t>
  </si>
  <si>
    <t>CAERN</t>
  </si>
  <si>
    <t>REMOÇÃO DE BANCADA DE GRANITO OU MÁRMORE. INC_11/2020</t>
  </si>
  <si>
    <t>7.12</t>
  </si>
  <si>
    <t>7.13</t>
  </si>
  <si>
    <t>REMOÇÃO DE LUMINÁRIAS, DE FORMA MANUAL, SEM REAPROVEITAMENTO. AF_09/2023</t>
  </si>
  <si>
    <t>7.14</t>
  </si>
  <si>
    <t>7.15</t>
  </si>
  <si>
    <t>7.16</t>
  </si>
  <si>
    <t>7.17</t>
  </si>
  <si>
    <t>7.18</t>
  </si>
  <si>
    <t>REMOÇÃO DE ALAMBRADOS PARA QUADRAS POLIESPORTIVAS, ESTRUTURADO POR TUBOS DE AÇO GALVANIZADO, COM TELA DE ARAME GALVANIZADO, DE FORMA MANUAL, SEM REAPROVEITAMENTO. AF_09/2023</t>
  </si>
  <si>
    <t xml:space="preserve">SERVIÇOS DIVERSOS </t>
  </si>
  <si>
    <t>8.1</t>
  </si>
  <si>
    <t>PLANO DE GESTÃO E GERENCIAMENTO DE RESÍDUOS</t>
  </si>
  <si>
    <t>8.2</t>
  </si>
  <si>
    <t xml:space="preserve">EQUIPAMENTOS DE SEGURANÇA EM GERAL </t>
  </si>
  <si>
    <t>8.3</t>
  </si>
  <si>
    <t xml:space="preserve">DOCUMENTAÇÃO / LAUDOS </t>
  </si>
  <si>
    <t>9.1</t>
  </si>
  <si>
    <t>10.1</t>
  </si>
  <si>
    <t>ÁREA VERDE</t>
  </si>
  <si>
    <t>11.1</t>
  </si>
  <si>
    <t>21.30.07</t>
  </si>
  <si>
    <t>GRAMA ESMERALDA - WILD ZOYSIA</t>
  </si>
  <si>
    <t>C0229</t>
  </si>
  <si>
    <t>PLANTIO DE ÁRVORE ORNAMENTAL COM ALTURA DE MUDA MENOR OU IGUAL A 2,00 M . AF_07/2024</t>
  </si>
  <si>
    <t>MUDA DE PALMEIRA, ARECA, H=1,50 M, FORNECIMENTO E PLANTIO</t>
  </si>
  <si>
    <t>LIMPEZA FINAL DA OBRA</t>
  </si>
  <si>
    <t>12.1</t>
  </si>
  <si>
    <t>ED-50266</t>
  </si>
  <si>
    <t>LIMPEZA FINAL PARA ENTREGA DA OBRA</t>
  </si>
  <si>
    <t>Gigantinho</t>
  </si>
  <si>
    <t>VALOR TOTAL  (R$):</t>
  </si>
  <si>
    <t xml:space="preserve">R$ </t>
  </si>
  <si>
    <t>Idenização BF</t>
  </si>
  <si>
    <t>transporte 30 km</t>
  </si>
  <si>
    <t>Valor BF</t>
  </si>
  <si>
    <t xml:space="preserve">Transp 30km </t>
  </si>
  <si>
    <t>Idenização</t>
  </si>
  <si>
    <t xml:space="preserve">Venda Ferro Velho </t>
  </si>
  <si>
    <t>R$/kg</t>
  </si>
  <si>
    <t>kg</t>
  </si>
  <si>
    <t xml:space="preserve">Total Venda </t>
  </si>
  <si>
    <t>Sucata Venda Telhas (7,5kg/m²)</t>
  </si>
  <si>
    <t>TRANSPORTE DE ENTULHOS</t>
  </si>
  <si>
    <t>C1053</t>
  </si>
  <si>
    <t>DEMOLIÇÃO DE ESTRUTURA METÁLICA</t>
  </si>
  <si>
    <t>GUINDASTE 120 T - MÍNIMO 10H/DIA</t>
  </si>
  <si>
    <t>19.005.0036-2</t>
  </si>
  <si>
    <t>ROMPEDOR HIDRAULICO ADAPTAVEL A ESCAVADEIRA HIDRAULICA(EXCLU SIVE ESTA),COM PESO OPERACIONAL DE 1700KG,FREQUENCIA DE IMPA CTOS DE 320 A 600BPM,INCLUSIVE PONTEIRO DE 130MM DE DIAMETRO ,EXCLUSIVE OPERADOR</t>
  </si>
  <si>
    <t>ESCAVADEIRA HIDRÁULICA SOBRE ESTEIRAS, CAÇAMBA 1,20 M3, PESO OPERACIONAL 21 T, POTÊNCIA BRUTA 155 HP - CHP DIURNO. AF_06/2014</t>
  </si>
  <si>
    <t xml:space="preserve">multiplicar por 1,15 inclinação </t>
  </si>
  <si>
    <t>Remoção de casa de madeira</t>
  </si>
  <si>
    <t>DEMOLIÇÃO DE PISO CIMENTADO.</t>
  </si>
  <si>
    <t>CALHA DE DESCIDA DE MATERIAIS/ENTULHO-TELHA METALICA</t>
  </si>
  <si>
    <t xml:space="preserve">COBERTURA TELHA METALICA PRE-PINTADA </t>
  </si>
  <si>
    <t>16.013.0007-0</t>
  </si>
  <si>
    <t>RETIRADA E RECOLOCACAO DE TELHAS METALICAS DE 0,5MM A 0,8MM DE ESPESSURA</t>
  </si>
  <si>
    <t xml:space="preserve"> DEMOLIÇÃO MANUAL - COBERTURA TELHA METÁLICA COM TRANSPORTE ATÉ CAÇAMBA E CARGA</t>
  </si>
  <si>
    <t>TRANSPORTE HORIZONTAL MANUAL, DE TELHA TERMOACÚSTICA OU TELHA DE AÇO ZINCADO (UNIDADE: M2XKM). AF_07/2019</t>
  </si>
  <si>
    <t>05.002.0070-0</t>
  </si>
  <si>
    <t>DEMOLICAO E REMOCAO COM MACARICO E GUINDASTES,DE ESTRUTURAS METALICAS DE PERFIS PESADOS DE ACO,MEDIDAS PELO PESO REMOVID O</t>
  </si>
  <si>
    <t>01.27.011</t>
  </si>
  <si>
    <t>PROJETO E IMPLEMENTAÇÃO DE GERENCIAMENTO INTEGRADO DE RESÍDUOS SÓLIDOS E GESTÃO DE PERDAS</t>
  </si>
  <si>
    <t>DEPOSIÇÃO FINAL DOS RESÍDUOS SÓLIDOS DA CONSTRUÇÃO CIVIL PARA MATERIAIS MISTURADOS. INC_05/2020</t>
  </si>
  <si>
    <t>05.09.008</t>
  </si>
  <si>
    <t>TAXA DE DESTINAÇÃO DE RESÍDUO SÓLIDO EM ATERRO - TELHAS CIMENTO AMIANTO</t>
  </si>
  <si>
    <t>ED-50393</t>
  </si>
  <si>
    <t>MOBILIZAÇÃO E DESMOBILIZAÇÃO DE OBRA EM CENTRO URBANO OU REGIÃO LIMÍTROFE COM VALOR ENTRE 1.000.000,01 E 3.000.000,00</t>
  </si>
  <si>
    <t>DESCRIÇÃO</t>
  </si>
  <si>
    <t>CUB SET/24 - SINDUSCON-RS</t>
  </si>
  <si>
    <t>MATRÍCULA ( m² )</t>
  </si>
  <si>
    <t>ÁREA GIGANTINHO ( m² )</t>
  </si>
  <si>
    <t>CÓDIGO</t>
  </si>
  <si>
    <t>UNIDADE</t>
  </si>
  <si>
    <t xml:space="preserve">DATA </t>
  </si>
  <si>
    <t>01 01 01</t>
  </si>
  <si>
    <t>REFORMA DO GINÁSIO DO GIGANTINHO + DEMOLIÇÕES ESCOLA E CAMELÓDROMO + CENTRO DE COMPRAS - TRAMANDAÍ /RS</t>
  </si>
  <si>
    <t>VB</t>
  </si>
  <si>
    <t>SET/2024</t>
  </si>
  <si>
    <t>UNID.</t>
  </si>
  <si>
    <t>CONSUMO</t>
  </si>
  <si>
    <t>PREÇO UNITÁRIO</t>
  </si>
  <si>
    <t>CUSTO UNITÁRIO</t>
  </si>
  <si>
    <t/>
  </si>
  <si>
    <t>PREÇO UNITÁRIO TOTAL:</t>
  </si>
  <si>
    <t>Valor  m² (R$)</t>
  </si>
  <si>
    <t>TOTAL:</t>
  </si>
  <si>
    <t xml:space="preserve">BDI: </t>
  </si>
  <si>
    <t>RECONSTRUÇÃO CAMELÓDROMO</t>
  </si>
  <si>
    <t>ÁREA CAMELÓDROMO (m²)</t>
  </si>
  <si>
    <t>ÁREA CENTRO DE COMPRAS - ABERTO</t>
  </si>
  <si>
    <t>ÁREA VERDE ( m² )</t>
  </si>
  <si>
    <t>CENTRO DE COMPRAS</t>
  </si>
  <si>
    <t xml:space="preserve">SINDUSCON/RS - CUB Set/24: </t>
  </si>
  <si>
    <t>SINDUSCON/RS - CUB Set/24</t>
  </si>
  <si>
    <t>CSL - 8 (Comercial Salas e Lojas): Padrão Normal</t>
  </si>
  <si>
    <t>Itens</t>
  </si>
  <si>
    <t>Reforma Global Ginásio Gigantinho</t>
  </si>
  <si>
    <t>Demolição Camelódromo</t>
  </si>
  <si>
    <t>Demolição Escola</t>
  </si>
  <si>
    <t>Área Verde de Lazer</t>
  </si>
  <si>
    <t>Reconstrução Camelódromo</t>
  </si>
  <si>
    <t>Construção Centro de Compras Aberto</t>
  </si>
  <si>
    <t>COMPOSIÇÃO DO CUSTO UNITÁRIO DOS SERVIÇOS
Cenário 1</t>
  </si>
  <si>
    <t>COMPOSIÇÃO DO CUSTO UNITÁRIO DOS SERVIÇOS
Cenário 2</t>
  </si>
  <si>
    <t xml:space="preserve">PLANILHA DE QUANTIDADESE PREÇOS PARA ESTUDO DE PRÉ-VIABILIDADE
Cenário 2 - Gigantinho </t>
  </si>
  <si>
    <t xml:space="preserve">PLANILHA DE QUANTIDADESE PREÇOS PARA ESTUDO DE PRÉ-VIABILIDADE
Cenário 1 - Gigantinho </t>
  </si>
  <si>
    <t xml:space="preserve">GINÁSIO </t>
  </si>
  <si>
    <t xml:space="preserve">EMOP </t>
  </si>
  <si>
    <t>DEMOLICAO E REMOCAO COM MACARICO E GUINDASTES,DE ESTRUTURAS METALICAS DE PERFIS PESADOS DE ACO,MEDIDAS PELO PESO REMOVIDO</t>
  </si>
  <si>
    <t>t</t>
  </si>
  <si>
    <t>h</t>
  </si>
  <si>
    <t>19.005.0036-C</t>
  </si>
  <si>
    <t>CAMELÓDROMO</t>
  </si>
  <si>
    <t xml:space="preserve">ESCOLA </t>
  </si>
  <si>
    <t>Praça de Lazer</t>
  </si>
  <si>
    <t>CONSTRUÇÃO DE PRAÇA, COM CAMPO DE FUTEBOL, PLAYGROUND COM BRINQUEDOS E BASE EM AREIA, ACADEMIA DA TERCEIRA IDADE E ÁREA DE LAZER (2.464,00 m²)</t>
  </si>
  <si>
    <t>PRAÇA DE LAZER</t>
  </si>
  <si>
    <t>EDITAL 119/2024 CONCORRÊNCIA 120/202 - https://faxinal.sc.gov.br/licitacao/edital-119-2024-concorrencia-120-2024/</t>
  </si>
  <si>
    <t>ESTACIONAMENTO</t>
  </si>
  <si>
    <t>STRIP MALL - CENTRO DE COMPRAS</t>
  </si>
  <si>
    <t>CSL - 16 (Comercial Salas e Lojas): Padrão Alto</t>
  </si>
  <si>
    <t>13.1</t>
  </si>
  <si>
    <t>AUDITÓRIO</t>
  </si>
  <si>
    <t>CAL - 8  (Comercial Andar Livres): Padrão Alto</t>
  </si>
  <si>
    <t>13.2</t>
  </si>
  <si>
    <t>Orçamento - Informóbile Indústria e Comércio de Móveis LTDA - jul/24</t>
  </si>
  <si>
    <t>Poltronas - Modelo Egeide com Prancheta: Modelo Normal 273</t>
  </si>
  <si>
    <t>unid</t>
  </si>
  <si>
    <t>13.3</t>
  </si>
  <si>
    <t>13.4</t>
  </si>
  <si>
    <t>13.5</t>
  </si>
  <si>
    <t>13.6</t>
  </si>
  <si>
    <t>13.7</t>
  </si>
  <si>
    <t>13.8</t>
  </si>
  <si>
    <t>13.9</t>
  </si>
  <si>
    <t>13.10</t>
  </si>
  <si>
    <t>Orçamento - Multiluz Persianas e Cortinas EIRELI-ME - jul/24</t>
  </si>
  <si>
    <t>Cortina Nobre: Confeccionada em tecido veludo 100% algodão 450 g/ml na cor a definir, com dimensões de 14,40 metros de largura por 4,40 metros de altura, com abertura central, franzida 2x a sua largura. Com barramento de 0,30m e cabeçote superior entretelado e reforçado. Acompanha bambolina nas medidas de 14,40 metros de largura x 0,75 metros de altura, confeccionada em tecido com as mesmas características da cortina.</t>
  </si>
  <si>
    <t>Rotunda: Confeccionada em tecido veludo 100% algodão 450 g/ml na cor a definir, com dimensões de 12,40 metros de largura por 4,40 metros de altura, com abertura central, sem franzimento. Com barramento de 0,30m e cabeçote superior entretelado e reforçado. Acompanha lambrequim sem franzimento nas medidas de 12,40 metros de largura x 0,75 metros de altura, confeccionada em tecido com as mesmas características da cortina.</t>
  </si>
  <si>
    <t>Perna: Confeccionada em tecido veludo 100% algodão 450 g/ml na cor a definir, com dimensões de 1,80 metros de largura por 4,25 metros de altura, sem franzimento. Com barramento de 0,20m e cabeçote superior entretelado e reforçado.</t>
  </si>
  <si>
    <t>Guarda Fixa: Confeccionada em tecido veludo 100% algodão 450 g/ml na cor a definir, com dimensões de 1,40 metros de largura por 4,25 metros de altura, sem franzimento.</t>
  </si>
  <si>
    <t>Ciclorama VPD Fixa: Tela de fundo do palco confeccionada em VPD 400g/m²– Mate White - Branco com verso preto (100% PVC) específica para projeção. Tela nas dimensões de 11,00 metros de largura e 4,15 metros de altura. Confeccionada com emenda invisível através de solda eletrônica, cabeçote e laterais com barras de 7cm. Ilhoses de latão oxidados a cada 20cm e fita Hellerman para regulagem na altura. Confeccionada com emenda invisível através de solda eletrônica, Bolsa de 11cm na parte inferior para colocação de tubo de contrapeso.</t>
  </si>
  <si>
    <t>Veludo para revestir painéis: Confeccionada em tecido veludo 100% algodão 450 g/ml na cor a definir, com dimensões de 1,50 metros de largura por 4,00 metros de altura, sem franzimento. Com barramento de 0,20m e cabeçote superior entretelado e reforçado.</t>
  </si>
  <si>
    <t>Cortina acesso palco: Confeccionada em tecido veludo 100% algodão – 450 g/ml na cor a definir, com dimensões de 3,00 metros de largura por 2,50 metros de altura, franzida 2x a sua largura, tecido dupla face e inclusão de manta acústica no meio. Abertura lateral. Com barramento de 0,30m e cabeçote superior entretelado e reforçado.</t>
  </si>
  <si>
    <t>Cortina acesso plateia: Confeccionada em tecido veludo 100% algodão – 450 g/ml na cor a definir, com dimensões de 3,00 metros de largura por 2,50 metros de altura, franzida 2x a sua largura, tecido dupla face e inclusão de manta acústica no meio. Abertura lateral. Com barramento de 0,30m e cabeçote superior entretelado e reforçado.</t>
  </si>
  <si>
    <t>14.1</t>
  </si>
  <si>
    <t>15.1</t>
  </si>
  <si>
    <t>CONSTRUÇÃO GINÁSIO</t>
  </si>
  <si>
    <t>Centro de Iniciação ao Esporte (CIE) - Modelo 1: ginásio poliesportivo (arquibancada para até 181 lugares), com área de apoio (administração, sala de professores, vestiários, enfermaria, copa, depósito, academia e sanitário público).</t>
  </si>
  <si>
    <t>Ministério do Esporte - Centro de Iniciação ao Esporte (CIE) - https://www.gov.br/esporte/pt-br/acoes-e-programas/infraestrutura-esportiva/CIE</t>
  </si>
  <si>
    <t>Demolição Ginásio Gigantinho</t>
  </si>
  <si>
    <t>Strip Mall - Centro de Compras</t>
  </si>
  <si>
    <t>Auditório</t>
  </si>
  <si>
    <t>Construção Ginásio</t>
  </si>
  <si>
    <t>RACIONAL DE ÁREAS - CENÁRIOS</t>
  </si>
  <si>
    <t>Equipamento</t>
  </si>
  <si>
    <t>Sanitários</t>
  </si>
  <si>
    <t>Arquibancada</t>
  </si>
  <si>
    <t>Palco</t>
  </si>
  <si>
    <t>Deposito</t>
  </si>
  <si>
    <t>Acessos</t>
  </si>
  <si>
    <t>Centro de Compras</t>
  </si>
  <si>
    <t>ABL</t>
  </si>
  <si>
    <t>Área de Circulação</t>
  </si>
  <si>
    <t>Área Verde</t>
  </si>
  <si>
    <t>Strip Mall</t>
  </si>
  <si>
    <t>Banheiros</t>
  </si>
  <si>
    <t>Auditorio</t>
  </si>
  <si>
    <t>Público</t>
  </si>
  <si>
    <t>Atual</t>
  </si>
  <si>
    <t>Camelódromo</t>
  </si>
  <si>
    <t>Área Total</t>
  </si>
  <si>
    <t>O&amp;M - GINÁSIO GIGANTINHO</t>
  </si>
  <si>
    <t>LIMPEZA</t>
  </si>
  <si>
    <t>Posto/Mês</t>
  </si>
  <si>
    <t>Área de circulação</t>
  </si>
  <si>
    <t>GERAL</t>
  </si>
  <si>
    <t>STRIP MALL</t>
  </si>
  <si>
    <t xml:space="preserve"> Estacionamento</t>
  </si>
  <si>
    <t xml:space="preserve"> Área de Lazer</t>
  </si>
  <si>
    <t>ÁGUA E LUZ</t>
  </si>
  <si>
    <t>Sonorização, Iluminação e Palco</t>
  </si>
  <si>
    <t>https://www.piedade.sp.gov.br/portal/editais/0/1/2396/</t>
  </si>
  <si>
    <t>LOCAÇÃO</t>
  </si>
  <si>
    <t>40 m²</t>
  </si>
  <si>
    <t>Locação simples</t>
  </si>
  <si>
    <t>40 eventos anuais</t>
  </si>
  <si>
    <t>centro de compras</t>
  </si>
  <si>
    <t>Locação simples (Abrase)</t>
  </si>
  <si>
    <t>Gigantinho - 9000 pessoas</t>
  </si>
  <si>
    <t xml:space="preserve">Gigantinho </t>
  </si>
  <si>
    <t>cada loja = 50 m²</t>
  </si>
  <si>
    <t>ABL gigantinho</t>
  </si>
  <si>
    <t>cada loja = 100 m²</t>
  </si>
  <si>
    <t>capacidade de 800 pessoas</t>
  </si>
  <si>
    <t>Água e luz</t>
  </si>
  <si>
    <t>Conta de Água e Luz</t>
  </si>
  <si>
    <t>Custo de Manutenção</t>
  </si>
  <si>
    <t>TIPO</t>
  </si>
  <si>
    <t>QNTD</t>
  </si>
  <si>
    <t>ITEM</t>
  </si>
  <si>
    <t>Ticket Médio Gigantinho</t>
  </si>
  <si>
    <t>Evento</t>
  </si>
  <si>
    <t>Show Matuê - Tour 333</t>
  </si>
  <si>
    <t>Pista - 2º lote</t>
  </si>
  <si>
    <t>PEPSI ON STAGE - PORTO ALEGRE</t>
  </si>
  <si>
    <t>https://bileto.sympla.com.br/event/99045/d/281877/s/1926876?_gl=1*12j345d*_gcl_au*MzMzOTk2MzA1LjE3MjM4MjM1Nzg.*_ga*MTA2NDE0NDE2OC4xNzIzODIzNTc4*_ga_KXH10SQTZF*MTcyODY1ODg2OS40LjEuMTcyODY1OTM0OC4yNC4wLjg3NDUwNzY1MA..</t>
  </si>
  <si>
    <t>Mezanino - lote 3</t>
  </si>
  <si>
    <t>VIP 333 - LOTE 3</t>
  </si>
  <si>
    <t>Média ticket</t>
  </si>
  <si>
    <t>Show Luiza Sonza</t>
  </si>
  <si>
    <t>Pista - lote 04</t>
  </si>
  <si>
    <t>https://bileto.sympla.com.br/event/96094?_gl=1*fm8qhy*_gcl_au*MzMzOTk2MzA1LjE3MjM4MjM1Nzg.*_ga*MTA2NDE0NDE2OC4xNzIzODIzNTc4*_ga_KXH10SQTZF*MTcyODY1ODg2OS40LjEuMTcyODY2MjIxMy42MC4wLjg3NDUwNzY1MA..</t>
  </si>
  <si>
    <t xml:space="preserve">The Choice Teen </t>
  </si>
  <si>
    <t>Setor único - Lote 05</t>
  </si>
  <si>
    <t>https://bileto.sympla.com.br/event/98402/d/278893/s/1907369?_gl=1*1icbc19*_gcl_au*MzMzOTk2MzA1LjE3MjM4MjM1Nzg.*_ga*MTA2NDE0NDE2OC4xNzIzODIzNTc4*_ga_KXH10SQTZF*MTcyODY1ODg2OS40LjEuMTcyODY2MjIzNy4zNi4wLjg3NDUwNzY1MA..</t>
  </si>
  <si>
    <t>OPINIÃO</t>
  </si>
  <si>
    <t>School of Rock</t>
  </si>
  <si>
    <t xml:space="preserve">Setor único </t>
  </si>
  <si>
    <t>https://bileto.sympla.com.br/event/99143/d/282308/s/1930483?_gl=1*ow8tnc*_gcl_au*MzMzOTk2MzA1LjE3MjM4MjM1Nzg.*_ga*MTA2NDE0NDE2OC4xNzIzODIzNTc4*_ga_KXH10SQTZF*MTcyODY1ODg2OS40LjEuMTcyODY2MjU1NC41OS4wLjg3NDUwNzY1MA..</t>
  </si>
  <si>
    <t>Show MU540</t>
  </si>
  <si>
    <t>Setor único</t>
  </si>
  <si>
    <t>https://bileto.sympla.com.br/event/99210/d/282539/s/1931274?_gl=1*11vnm21*_gcl_au*MzMzOTk2MzA1LjE3MjM4MjM1Nzg.*_ga*MTA2NDE0NDE2OC4xNzIzODIzNTc4*_ga_KXH10SQTZF*MTcyODY1ODg2OS40LjEuMTcyODY2MjU1Ni41Ny4wLjg3NDUwNzY1MA..</t>
  </si>
  <si>
    <t>Pagode 90 do Opinião</t>
  </si>
  <si>
    <t>Mesas VIP</t>
  </si>
  <si>
    <t>https://bileto.sympla.com.br/event/99167/d/282386?_gl=1*1gponll*_gcl_au*MzMzOTk2MzA1LjE3MjM4MjM1Nzg.*_ga*MTA2NDE0NDE2OC4xNzIzODIzNTc4*_ga_KXH10SQTZF*MTcyODY1ODg2OS40LjEuMTcyODY2MjU1OC41NS4wLjg3NDUwNzY1MA..</t>
  </si>
  <si>
    <t>MEDIA FINAL</t>
  </si>
  <si>
    <t>Operação propria</t>
  </si>
  <si>
    <t>Local</t>
  </si>
  <si>
    <t>VALOR MEDIO ESTACIONAMENTO</t>
  </si>
  <si>
    <t>Ticket Médio Auditório</t>
  </si>
  <si>
    <t>Alcione 50 anos</t>
  </si>
  <si>
    <t>Alta lateral</t>
  </si>
  <si>
    <t>Alta Central</t>
  </si>
  <si>
    <t>Baixa Lateral</t>
  </si>
  <si>
    <t>Baixa Central</t>
  </si>
  <si>
    <t>Plateia Gold</t>
  </si>
  <si>
    <t>https://bileto.sympla.com.br/event/89445/d/229930?_gl=1*hreqvo*_gcl_au*MzMzOTk2MzA1LjE3MjM4MjM1Nzg.*_ga*MTA2NDE0NDE2OC4xNzIzODIzNTc4*_ga_KXH10SQTZF*MTcyODY1ODg2OS40LjEuMTcyODY2MzA5OS4zMi4wLjg3NDUwNzY1MA..</t>
  </si>
  <si>
    <t>Vapors of Morphine</t>
  </si>
  <si>
    <t>Auditório Araújo Vianna - Porto Alegre</t>
  </si>
  <si>
    <t>https://bileto.sympla.com.br/event/97105/d/272040?_gl=1*1amxkkf*_gcl_au*MzMzOTk2MzA1LjE3MjM4MjM1Nzg.*_ga*MTA2NDE0NDE2OC4xNzIzODIzNTc4*_ga_KXH10SQTZF*MTcyODY1ODg2OS40LjEuMTcyODY2NDkzNy40MC4wLjg3NDUwNzY1MA..</t>
  </si>
  <si>
    <t>SULHOF 2024 - HARMONIZAÇÃO OROFACIAL</t>
  </si>
  <si>
    <t>Plateia Baixa</t>
  </si>
  <si>
    <t>Plateia Alta</t>
  </si>
  <si>
    <t>https://bileto.sympla.com.br/event/91130/d/240576?_gl=1*11xg1yo*_gcl_au*MzMzOTk2MzA1LjE3MjM4MjM1Nzg.*_ga*MTA2NDE0NDE2OC4xNzIzODIzNTc4*_ga_KXH10SQTZF*MTcyODY1ODg2OS40LjEuMTcyODY2NDk0Ni4zMS4wLjg3NDUwNzY1MA..</t>
  </si>
  <si>
    <t>Histórias de Porchat</t>
  </si>
  <si>
    <t>https://uhuu.com/comprar-ingressos/rs/porto-alegre/historias-do-porchat-13287?queueittoken=e_principal~q_ddbdf1ef-ce99-45e9-9aa0-be2d2780db2d~ts_1728665891~ce_true~rt_safetynet~h_04f520dc0d12d6c53661987df0879ddc3fe49183c811f16553e0d37114cce0f8#/fluxo-de-selecao</t>
  </si>
  <si>
    <t>Tributo Amy Winehouse</t>
  </si>
  <si>
    <t>Teatro do SESC Alberto Bins - Porto Alegre</t>
  </si>
  <si>
    <t>https://ecommerce.sesc-rs.com.br/ecommerce.paginaproduto.aspx?1383,TRIBUTO-AMY-WINEHOUSE-%7c-Kelly-Carvalho-e-Banda-Mr.-Soul-(RS)%0a</t>
  </si>
  <si>
    <t>Mundos - Uma viagem musical pela infância dos cinco continentes</t>
  </si>
  <si>
    <t>https://ecommerce.sesc-rs.com.br/ecommerce.paginaproduto.aspx?1380,Mundos---Uma-viagem-musical-pela-inf%c3%a2ncia-dos-cinco-continentes-%7c-Grupo-Maria-Cutia-(MG)---18%c2%ba-Festival-Palco-Girat%c3%b3rio</t>
  </si>
  <si>
    <t>Theatro São Pedro</t>
  </si>
  <si>
    <t>Norma</t>
  </si>
  <si>
    <t>Plateia e Cadeira Extra</t>
  </si>
  <si>
    <t>Camarote Central</t>
  </si>
  <si>
    <t>Camarote Lateral</t>
  </si>
  <si>
    <t>Galeria</t>
  </si>
  <si>
    <t>https://theatrosaopedro.rs.gov.br/norma</t>
  </si>
  <si>
    <t>Força Rosa</t>
  </si>
  <si>
    <t>Plateia</t>
  </si>
  <si>
    <t>https://theatrosaopedro.eleventickets.com/#!/apresentacao/a9d722f64dd0337b6f86bd45d37441902f878e5f</t>
  </si>
  <si>
    <t>In on It</t>
  </si>
  <si>
    <t>https://theatrosaopedro.rs.gov.br/in-on-it</t>
  </si>
  <si>
    <t>AUDITORIO (800 PESSOAS)</t>
  </si>
  <si>
    <t xml:space="preserve">Locação simples painel de preco SP </t>
  </si>
  <si>
    <t>AUDITÓRIO -PAINEL DE PREÇO SP</t>
  </si>
  <si>
    <t>Painel de Controle</t>
  </si>
  <si>
    <t>Escolha de Opções</t>
  </si>
  <si>
    <t>Regime Tributário</t>
  </si>
  <si>
    <t>Real</t>
  </si>
  <si>
    <t>Custo Médio Ponderado de Capital (WACC)</t>
  </si>
  <si>
    <t>TIR da Opção 2</t>
  </si>
  <si>
    <t>VPL do Projeto</t>
  </si>
  <si>
    <t>Impostos Sobre o Faturamento</t>
  </si>
  <si>
    <t>ISS</t>
  </si>
  <si>
    <t>PIS</t>
  </si>
  <si>
    <t>COFINS</t>
  </si>
  <si>
    <t>Impostos Sobre o Resultado</t>
  </si>
  <si>
    <t>IR</t>
  </si>
  <si>
    <t>IR Adicional</t>
  </si>
  <si>
    <t>CSLL</t>
  </si>
  <si>
    <t>Receita Bruta</t>
  </si>
  <si>
    <t>Geração operacional de caixa operacional</t>
  </si>
  <si>
    <t>Resultado Acumulado de Caixa</t>
  </si>
  <si>
    <t>Receitas</t>
  </si>
  <si>
    <t>RECEITAS - OPÇÃO 1</t>
  </si>
  <si>
    <t>Ginásio Poliesportivo</t>
  </si>
  <si>
    <t>3.3.5.3.</t>
  </si>
  <si>
    <t>Ginásio de esportes, para eventos não esportivos - por hora diurna</t>
  </si>
  <si>
    <t>3.3.5.4.</t>
  </si>
  <si>
    <t>Ginásio de esportes, para eventos não esportivos - por hora noturna</t>
  </si>
  <si>
    <t>3.3.5.5.</t>
  </si>
  <si>
    <t>Eventos com cobrança de ingresso - uso diurno - garantia mínima de R$ 8.850,00 ou</t>
  </si>
  <si>
    <t>12% sobre a renda bruta</t>
  </si>
  <si>
    <t>3.3.5.6.</t>
  </si>
  <si>
    <t>Eventos com cobrança de ingresso - uso noturno - garantia mínima de R$ 9.749,00 ou</t>
  </si>
  <si>
    <t>15% sobre a renda bruta</t>
  </si>
  <si>
    <t>3.3.5.7.</t>
  </si>
  <si>
    <t>Eventos de competição em geral - por hora diurna</t>
  </si>
  <si>
    <t>3.3.5.8.</t>
  </si>
  <si>
    <t>Eventos de competição em geral - por hora noturna</t>
  </si>
  <si>
    <t>3.3.5.9.</t>
  </si>
  <si>
    <t>Eventos de competição em geral com cobrança de ingresso - por hora diurna</t>
  </si>
  <si>
    <t>3.3.5.10.</t>
  </si>
  <si>
    <t>Eventos de competição em geral com cobrança de ingresso - por hora noturna</t>
  </si>
  <si>
    <t>3.3.5.</t>
  </si>
  <si>
    <t>6.1.</t>
  </si>
  <si>
    <t>CESSÃO DOS ESPAÇOS DA SECRETARIA MUNICIPAL DE CULTURA</t>
  </si>
  <si>
    <t>6.1.1.</t>
  </si>
  <si>
    <t>Espaços do Centro Cultural da Cidade de São Paulo</t>
  </si>
  <si>
    <t>6.1.1.1.</t>
  </si>
  <si>
    <t>Sala Paulo Emílio Salles Gomes, Sala Lima Barreto</t>
  </si>
  <si>
    <t>6.1.1.1.1.</t>
  </si>
  <si>
    <t>Evento Artístico-Cultural</t>
  </si>
  <si>
    <t>6.1.1.1.1.1.</t>
  </si>
  <si>
    <t>Um dia</t>
  </si>
  <si>
    <t>6.1.1.1.1.2.</t>
  </si>
  <si>
    <t>Dois dias</t>
  </si>
  <si>
    <t>6.1.1.1.1.3.</t>
  </si>
  <si>
    <t>Três dias</t>
  </si>
  <si>
    <t>6.1.1.1.1.4.</t>
  </si>
  <si>
    <t>4 a 9 dias - acrescentar por dia</t>
  </si>
  <si>
    <t>6.1.1.1.2.</t>
  </si>
  <si>
    <t>Filmagens e Gravações</t>
  </si>
  <si>
    <t>6.1.1.1.2.1.</t>
  </si>
  <si>
    <t>Por período de 6 horas diurnas</t>
  </si>
  <si>
    <t>6.1.1.1.2.2.</t>
  </si>
  <si>
    <t>Por período de 6 horas noturnas</t>
  </si>
  <si>
    <t>6.1.1.1.3.</t>
  </si>
  <si>
    <t>Fotografia</t>
  </si>
  <si>
    <t>6.1.1.1.3.1.</t>
  </si>
  <si>
    <t>6.1.1.1.4.</t>
  </si>
  <si>
    <t>Evento corporativo, de interesses diversos, de cunho privativo</t>
  </si>
  <si>
    <t>6.1.1.1.4.1.</t>
  </si>
  <si>
    <t>6.1.1.1.4.2.</t>
  </si>
  <si>
    <t>6.1.1.1.4.3.</t>
  </si>
  <si>
    <t>6.1.1.1.4.4.</t>
  </si>
  <si>
    <t>6.1.1.2.</t>
  </si>
  <si>
    <t>Sala Jardel Filho</t>
  </si>
  <si>
    <t>6.1.1.2.1.</t>
  </si>
  <si>
    <t>6.1.1.2.1.1.</t>
  </si>
  <si>
    <t>6.1.1.2.1.2.</t>
  </si>
  <si>
    <t>6.1.1.2.1.3.</t>
  </si>
  <si>
    <t>6.1.1.2.1.4.</t>
  </si>
  <si>
    <t>Quatro dias em diante - acrescentar por dia</t>
  </si>
  <si>
    <t>DESCRIÇÃO DO SERVIÇO</t>
  </si>
  <si>
    <t>CÓDIGO DO SERVIÇO</t>
  </si>
  <si>
    <t>PREÇO 2024 (R$)</t>
  </si>
  <si>
    <t>https://legislacao.prefeitura.sp.gov.br/leis/decreto-63076-de-22-de-dezembro-de-2023</t>
  </si>
  <si>
    <t>Média de cobrança por hora - Ginasio</t>
  </si>
  <si>
    <t>Média de Cobrança por evento - Teatro</t>
  </si>
  <si>
    <t>Evento Sem Cobrança de Ingresso</t>
  </si>
  <si>
    <t>Valor por hora</t>
  </si>
  <si>
    <t>Quantidade de Hora por Dia</t>
  </si>
  <si>
    <t>Quantidade de Dias por Evento</t>
  </si>
  <si>
    <t>Valor por Evento</t>
  </si>
  <si>
    <t>Quantidade de Eventos no ano</t>
  </si>
  <si>
    <t>Valor do Ticket Médio</t>
  </si>
  <si>
    <t>Capacidade do Gigantinho</t>
  </si>
  <si>
    <t>Eventos Com Cobrança de Ingresso</t>
  </si>
  <si>
    <t>Taxa de Ocupação por Evento</t>
  </si>
  <si>
    <t>Remuneração (% da Receita)</t>
  </si>
  <si>
    <t>Receita por Evento</t>
  </si>
  <si>
    <t>Receita de Eventos S. Ingresso por ano</t>
  </si>
  <si>
    <t>Área Bruta Locavel - Gigantinho</t>
  </si>
  <si>
    <t>Área Locavel (m²)</t>
  </si>
  <si>
    <t>% de Vacancia</t>
  </si>
  <si>
    <t>Preços de locação</t>
  </si>
  <si>
    <t>Variação mensal (%)</t>
  </si>
  <si>
    <t>Variação em       12 meses (%)</t>
  </si>
  <si>
    <t>Preço médio (R$/m²)</t>
  </si>
  <si>
    <t>Nome da Cidade</t>
  </si>
  <si>
    <t>Índice FipeZAP</t>
  </si>
  <si>
    <t>São Paulo</t>
  </si>
  <si>
    <t>Rio de Janeiro</t>
  </si>
  <si>
    <t>Belo Horizonte</t>
  </si>
  <si>
    <t>Curitiba</t>
  </si>
  <si>
    <t>Florianópolis</t>
  </si>
  <si>
    <t>Porto Alegre</t>
  </si>
  <si>
    <t>Brasília</t>
  </si>
  <si>
    <t>Salvador</t>
  </si>
  <si>
    <t>Imóveis comerciais - FipeZAP (09/10)</t>
  </si>
  <si>
    <t>Fonte:</t>
  </si>
  <si>
    <t>https://www.fipe.org.br/pt-br/indices/fipezap#indice-mensal</t>
  </si>
  <si>
    <t>Valor do m² para locação - Mês</t>
  </si>
  <si>
    <t>Valor de Locação por Mês</t>
  </si>
  <si>
    <t>Receita de Locação Ano</t>
  </si>
  <si>
    <t>Eventos - Gigantinho</t>
  </si>
  <si>
    <t>Área Bruta Locavel - Centro de Compras</t>
  </si>
  <si>
    <t>Média de Aluguel Mensal por m²</t>
  </si>
  <si>
    <t>Condomínio Médio Mensal por m²</t>
  </si>
  <si>
    <t>ESTUDO DE MERCADO STRIP MALLS 2017/2018 - ABRASCE</t>
  </si>
  <si>
    <t>Valor (R$)</t>
  </si>
  <si>
    <t>Valor Atualizado (R$)</t>
  </si>
  <si>
    <t>Fonte: https://abrasce.com.br/wp-content/uploads/2019/04/general_0e1db96beb470fe98091f9e71c437b31.pdf</t>
  </si>
  <si>
    <t>Atualização Monetária - ago/24</t>
  </si>
  <si>
    <t>Receita de Locação ano por loja</t>
  </si>
  <si>
    <t>Quantidade de Lojas</t>
  </si>
  <si>
    <t>Receita de Locação ABL ano</t>
  </si>
  <si>
    <t>RECEITAS - OPÇÃO 2</t>
  </si>
  <si>
    <t>Strip Mall - Área bruta Locavel</t>
  </si>
  <si>
    <t>Área Locavel por loja (m²)</t>
  </si>
  <si>
    <t>Condominio Médio Mensal por m²</t>
  </si>
  <si>
    <t>Receita de Estacionamento Mês</t>
  </si>
  <si>
    <t>Receita de Estacionamento Ano</t>
  </si>
  <si>
    <t>Quantidade de Giros por dia</t>
  </si>
  <si>
    <t>Receita de Evento C. Ingresso por ano</t>
  </si>
  <si>
    <t>Receita de Eventos por ano</t>
  </si>
  <si>
    <t>2% do CAPEX de reforma e construção do Ginásio e Centro de Compras por ano</t>
  </si>
  <si>
    <t>5% Receita Bruta por ano</t>
  </si>
  <si>
    <t>Utilities</t>
  </si>
  <si>
    <t>Posto/mês</t>
  </si>
  <si>
    <t>Portaria - Posto 12 horas diárias – diurno – 2ª feira a domingo</t>
  </si>
  <si>
    <t>2% do CAPEX de construção do Strip Mall e Auditório por ano</t>
  </si>
  <si>
    <t>OPÇÃO 1</t>
  </si>
  <si>
    <t>Valor Mensal</t>
  </si>
  <si>
    <t>Limpeza</t>
  </si>
  <si>
    <t>Segurança</t>
  </si>
  <si>
    <t>OPÇÃO 2</t>
  </si>
  <si>
    <t>Locação de Material</t>
  </si>
  <si>
    <t>DEMOLIÇÕES GINÁSIO DO GIGANTINHO, ESCOLA E CAMELÓDROMO + STRIP MALL + AUDITÓRIO - TRAMANDAÍ /RS</t>
  </si>
  <si>
    <t>Outorga Inicial</t>
  </si>
  <si>
    <t>Opção 1</t>
  </si>
  <si>
    <t>Eventos - Auditório</t>
  </si>
  <si>
    <t>Outorga Inicial Fixa</t>
  </si>
  <si>
    <t>Fluxo de Caixa Prefeitura</t>
  </si>
  <si>
    <t>R$</t>
  </si>
  <si>
    <t>Valor Total Ano</t>
  </si>
  <si>
    <t xml:space="preserve">Cobertura </t>
  </si>
  <si>
    <t>MONTAGEM E DESMONTAGEM DE ANDAIME MODULAR FACHADEIRO, COM PISO METÁLICO, PARA EDIFÍCIOS COM MULTIPLOS PAVIMENTOS</t>
  </si>
  <si>
    <t>COLOCAÇÃO DE TELA EM ANDAIME FACHADEIRO. AF_03/2024</t>
  </si>
  <si>
    <t>ED-13852</t>
  </si>
  <si>
    <t>COBERTURA EM TELHA METÁLICA GALVANIZADA ONDULADA, TIPO SIMPLES, ESP. 0,50MM, ACABAMENTO NATURAL, INCLUSIVE ACESSÓRIOS PARA FIXAÇÃO, FORNECIMENTO E INSTALAÇÃO</t>
  </si>
  <si>
    <t>5.7</t>
  </si>
  <si>
    <t xml:space="preserve">Revestimentos </t>
  </si>
  <si>
    <t>RETIRADA DE REBOCO OU EMBOÇO</t>
  </si>
  <si>
    <t>REBOCO INTERNO - ARGAMASSA PRÉ-FABRICADA</t>
  </si>
  <si>
    <t>5.10</t>
  </si>
  <si>
    <t>40.31.05</t>
  </si>
  <si>
    <t>EMBOCO COM ARGAMASSA 1:7</t>
  </si>
  <si>
    <t>5.11</t>
  </si>
  <si>
    <t>REVESTIMENTO CERÂMICO PARA PAREDE, 10 X 10 CM, ELIZABETH, LINHA CRISTAL GEMA,APLICADO COM ARGAMASSA INDUSTRIALIZADA AC-II, REJUNTE EPOXI, EXCLUSIVE REGULARIZAÇÃO DE BASE OU EMBOÇO - REV 02</t>
  </si>
  <si>
    <t xml:space="preserve">Pintura </t>
  </si>
  <si>
    <t>5.12</t>
  </si>
  <si>
    <t>LIMPEZA DE SUPERFÍCIE COM JATO DE ALTA PRESSÃO. AF_04/2019 - Fachada</t>
  </si>
  <si>
    <t>5.13</t>
  </si>
  <si>
    <t>ED-50505</t>
  </si>
  <si>
    <t>LIXAMENTO MANUAL EM PAREDE PARA REMOÇÃO DE TINTA - Fachada</t>
  </si>
  <si>
    <t>5.14</t>
  </si>
  <si>
    <t>APLICAÇÃO MANUAL DE FUNDO SELADOR ACRÍLICO EM PANOS COM PRESENÇA DE VÃOS DE EDIFÍCIOS DE MÚLTIPLOS PAVIMENTOS. AF_03/2024 - Fachada</t>
  </si>
  <si>
    <t>5.15</t>
  </si>
  <si>
    <t>ED-50474</t>
  </si>
  <si>
    <t>EMASSAMENTO EM PAREDE COM MASSA ACRÍLICA, DUAS (2) DEMÃOS, INCLUSIVE LIXAMENTO PARA PINTURA - Fachada</t>
  </si>
  <si>
    <t>5.16</t>
  </si>
  <si>
    <t>APLICAÇÃO MANUAL DE PINTURA COM TINTA TEXTURIZADA ACRÍLICA EM PANOS COM PRESENÇA DE VÃOS DE EDIFÍCIOS DE MÚLTIPLOS PAVIMENTOS, UMA COR. AF_03/2024 _ Fachada 1 (h=2,95 m) *sem dados no projeto para levantar áreas de descontos - Fachada</t>
  </si>
  <si>
    <t>5.17</t>
  </si>
  <si>
    <t>APLICAÇÃO MANUAL DE PINTURA COM TINTA TEXTURIZADA ACRÍLICA EM PANOS COM PRESENÇA DE VÃOS DE EDIFÍCIOS DE MÚLTIPLOS PAVIMENTOS, UMA COR. AF_03/2024 _Fachada 2 (h=7,68 m)- Fachada</t>
  </si>
  <si>
    <t>5.18</t>
  </si>
  <si>
    <t xml:space="preserve">LIMPEZA DE SUPERFÍCIE COM JATO DE ALTA PRESSÃO. AF_04/2019 - Arquibancada </t>
  </si>
  <si>
    <t>5.19</t>
  </si>
  <si>
    <t>ED-9933</t>
  </si>
  <si>
    <t xml:space="preserve">PINTURA EPÓXI EM PISO, DUAS (2) DEMÃOS, INCLUSIVE UMA (1) DEMÃO DE PRIMER EPÓXI E PREPARAÇÃO DA SUPERFÍCIE COM ARGAMASSA AUTONIVELANTE, ESP.4MM  - Arquibancada </t>
  </si>
  <si>
    <t>5.20</t>
  </si>
  <si>
    <t>LIMPEZA DE SUPERFÍCIE COM JATO DE ALTA PRESSÃO. AF_04/2019 - Parede interna</t>
  </si>
  <si>
    <t>5.21</t>
  </si>
  <si>
    <t xml:space="preserve">EMASSAMENTO COM MASSA LÁTEX, APLICAÇÃO EM PAREDE, DUAS DEMÃOS, LIXAMENTO MANUAL. AF_04/2023 - Parede interna </t>
  </si>
  <si>
    <t>5.22</t>
  </si>
  <si>
    <t xml:space="preserve">PINTURA LÁTEX ACRÍLICA PREMIUM, APLICAÇÃO MANUAL EM PAREDES, DUAS DEMÃOS. AF_04/2023 - Parede interna </t>
  </si>
  <si>
    <t>5.23</t>
  </si>
  <si>
    <t>5.24</t>
  </si>
  <si>
    <t>5.25</t>
  </si>
  <si>
    <t>5.26</t>
  </si>
  <si>
    <t xml:space="preserve">Piso </t>
  </si>
  <si>
    <t>5.27</t>
  </si>
  <si>
    <t>RETIRADA/DEMOLICAO DE PISO CERAMICO COM REMOCAO ENSACADA</t>
  </si>
  <si>
    <t>5.28</t>
  </si>
  <si>
    <t>PISO CERAMICO 30X30CM SORRENTO BEGE CLASSE A PIERINI</t>
  </si>
  <si>
    <t>5.29</t>
  </si>
  <si>
    <t>5.30</t>
  </si>
  <si>
    <t>5.31</t>
  </si>
  <si>
    <t>Piso Externo</t>
  </si>
  <si>
    <t>5.32</t>
  </si>
  <si>
    <t>16.50.015</t>
  </si>
  <si>
    <t>FDE</t>
  </si>
  <si>
    <t>DEMOLICAO DE PISO DE CONCRETO COM RETRO ESCAVADEIRA</t>
  </si>
  <si>
    <t>5.33</t>
  </si>
  <si>
    <t>5.34</t>
  </si>
  <si>
    <t>REGULARIZAÇÃO MANUAL E COMPACTAÇÃO COM PLACA VIBRATÓRIA</t>
  </si>
  <si>
    <t>5.35</t>
  </si>
  <si>
    <t>5.36</t>
  </si>
  <si>
    <t>5.37</t>
  </si>
  <si>
    <t>5.38</t>
  </si>
  <si>
    <t xml:space="preserve">Esquadrias </t>
  </si>
  <si>
    <t>5.39</t>
  </si>
  <si>
    <t xml:space="preserve">REMOÇÃO DE JANELAS, DE FORMA MANUAL, SEM REAPROVEITAMENTO. AF_09/2023 - Fachada </t>
  </si>
  <si>
    <t>5.40</t>
  </si>
  <si>
    <t>JANELA DE CORRER ALUMINIO PINTURA ELETROSTATICA E VIDRO 8MM - Fachada (Instalação)</t>
  </si>
  <si>
    <t>Complementares</t>
  </si>
  <si>
    <t>5.41</t>
  </si>
  <si>
    <t>5.42</t>
  </si>
  <si>
    <t>5.43</t>
  </si>
  <si>
    <t>5.44</t>
  </si>
  <si>
    <t>LAVATÓRIO LOUÇA BRANCA SUSPENSO, 29,5 X 39CM OU EQUIVALENTE, PADRÃO POPULAR - FORNECIMENTO E INSTALAÇÃO. AF_01/2020</t>
  </si>
  <si>
    <t>5.45</t>
  </si>
  <si>
    <t>ED-50296</t>
  </si>
  <si>
    <t>BACIA SANITÁRIA (VASO) DE LOUÇA CONVENCIONAL, COR BRANCA, INCLUSIVE ACESSÓRIOS DE FIXAÇÃO/VEDAÇÃO, FORNECIMENTO, INSTALAÇÃO E REJUNTAMENTO, EXCLUSIVE VÁLVULA DE DESCARGA E TUBO DE LIGAÇÃO</t>
  </si>
  <si>
    <t>5.46</t>
  </si>
  <si>
    <t>10.27.15</t>
  </si>
  <si>
    <t>CHUVEIRO ELETRICO CROMADO  D= 1/2"  LORENZETTI/EQUIVALENTE</t>
  </si>
  <si>
    <t>5.47</t>
  </si>
  <si>
    <t>TORNEIRA CROMADA DE MESA, 1/2" OU 3/4", PARA LAVATÓRIO, PADRÃO MÉDIO - FORNECIMENTO E INSTALAÇÃO. AF_01/2020</t>
  </si>
  <si>
    <t>5.48</t>
  </si>
  <si>
    <t>LIMPEZA DE SUPERFÍCIE COM JATO DE ALTA PRESSÃO. AF_04/2019</t>
  </si>
  <si>
    <t>5.49</t>
  </si>
  <si>
    <t>ED-50461</t>
  </si>
  <si>
    <t>PINTURA ACRÍLICA PARA PISO EM QUADRAS ESPORTIVA, DUAS (2) DEMÃOS</t>
  </si>
  <si>
    <t>5.50</t>
  </si>
  <si>
    <t>PINTURA DE DEMARCAÇÃO DE QUADRA POLIESPORTIVA COM TINTA ACRÍLICA, E = 5 CM, APLICAÇÃO MANUAL. AF_05/2021</t>
  </si>
  <si>
    <t>5.51</t>
  </si>
  <si>
    <t>PREPARO DO PISO CIMENTADO PARA PINTURA - LIXAMENTO E LIMPEZA. AF_05/2021</t>
  </si>
  <si>
    <t>5.52</t>
  </si>
  <si>
    <t>PINTURA DE PISO COM TINTA ACRÍLICA, APLICAÇÃO MANUAL, 2 DEMÃOS, INCLUSO FUNDO PREPARADOR. AF_05/2021 (ao redor da Quadra)</t>
  </si>
  <si>
    <t>Reforma  Instalações Elétricas</t>
  </si>
  <si>
    <t>5.53</t>
  </si>
  <si>
    <t>COM-ED-01</t>
  </si>
  <si>
    <t>PRÓPRIA</t>
  </si>
  <si>
    <t>OBRAS DE REFORMA DAS INSTALACOES ELÉTRICAS</t>
  </si>
  <si>
    <t>Reforma  Instalações Hidrossanitárias</t>
  </si>
  <si>
    <t>5.54</t>
  </si>
  <si>
    <t>COM-ED-02</t>
  </si>
  <si>
    <t>OBRAS DE REFORMA DAS INSTALACOES HIDROSSANITÁRIAS</t>
  </si>
  <si>
    <t>Reforma  SPDA</t>
  </si>
  <si>
    <t>5.55</t>
  </si>
  <si>
    <t>COM-ED-03</t>
  </si>
  <si>
    <t>OBRAS DE REFORMA SPDA</t>
  </si>
  <si>
    <t>EMASSAMENTO COM MASSA LÁTEX, APLICAÇÃO EM TETO, DUAS DEMÃOS, LIXAMENTO MANUAL. AF_04/2023 (Sob arquibancada)</t>
  </si>
  <si>
    <t>PINTURA LÁTEX ACRÍLICA PREMIUM, APLICAÇÃO MANUAL EM TETO, DUAS DEMÃOS. AF_04/2023  (Sob arquibancada)</t>
  </si>
  <si>
    <t>EMASSAMENTO COM MASSA LÁTEX, APLICAÇÃO EM TETO, DUAS DEMÃOS, LIXAMENTO MANUAL. AF_04/2023 - circulação</t>
  </si>
  <si>
    <t>PINTURA LÁTEX ACRÍLICA PREMIUM, APLICAÇÃO MANUAL EM TETO, DUAS DEMÃOS. AF_04/2023 - circulação</t>
  </si>
  <si>
    <t>COMBATE À INCÊNDIO</t>
  </si>
  <si>
    <t>COM-ED-04</t>
  </si>
  <si>
    <t>OBRAS DE REFORMA DA ACESSIBILIDADE E DAS INSTALACOES DE COMBATE A INCENDIO</t>
  </si>
  <si>
    <t xml:space="preserve">REFORÇO ESTRUTURAL </t>
  </si>
  <si>
    <t>10.2</t>
  </si>
  <si>
    <t>PROJETO DE REFORCO ESTRUTURAL</t>
  </si>
  <si>
    <t>10.3</t>
  </si>
  <si>
    <t>10.4</t>
  </si>
  <si>
    <t>10.5</t>
  </si>
  <si>
    <t>10.6</t>
  </si>
  <si>
    <t>10.7</t>
  </si>
  <si>
    <t>10.8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</si>
  <si>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</si>
  <si>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</si>
  <si>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</si>
  <si>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</si>
  <si>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</si>
  <si>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</si>
  <si>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</si>
  <si>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</si>
  <si>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</si>
  <si>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</si>
  <si>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</si>
  <si>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</si>
  <si>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</si>
  <si>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</si>
  <si>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</si>
  <si>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</si>
  <si>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</si>
  <si>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12.2</t>
  </si>
  <si>
    <t>12.3</t>
  </si>
  <si>
    <t>13.</t>
  </si>
  <si>
    <t>Premissa - Base de Custos Trabalhistas</t>
  </si>
  <si>
    <t>4º Situação - Empresa não optante pelo Simples Nacional</t>
  </si>
  <si>
    <t>Encargos Trabalhistas</t>
  </si>
  <si>
    <t>13º Salário</t>
  </si>
  <si>
    <t>Férias</t>
  </si>
  <si>
    <t>Encargos Nacionais:</t>
  </si>
  <si>
    <t>INSS</t>
  </si>
  <si>
    <t>SAT/RAT</t>
  </si>
  <si>
    <t>Salário Educação</t>
  </si>
  <si>
    <t>INCRA/SEST/SEBRAE/SENAT</t>
  </si>
  <si>
    <t>FGTS</t>
  </si>
  <si>
    <t>FGTS/Provisão de multa para Rescisão</t>
  </si>
  <si>
    <t>Total Previdenciário:</t>
  </si>
  <si>
    <t>Previdenciário s/13º e Férias:</t>
  </si>
  <si>
    <t>https://www.guiatrabalhista.com.br/tematicas/custostrabalhistas.htm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</si>
</sst>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_);_(* \(#,##0\);_(* &quot;-&quot;??_);_(@_)"/>
    <numFmt numFmtId="165" formatCode="&quot;Ano &quot;0"/>
    <numFmt numFmtId="166" formatCode="0.0%"/>
    <numFmt numFmtId="167" formatCode="_-[$R$-416]\ * #,##0.00_-;\-[$R$-416]\ * #,##0.00_-;_-[$R$-416]\ * &quot;-&quot;??_-;_-@_-"/>
    <numFmt numFmtId="168" formatCode="\ @"/>
    <numFmt numFmtId="169" formatCode="#,##0.0000"/>
    <numFmt numFmtId="170" formatCode="_(* #,##0.00000_);_(* \(#,##0.00000\);_(* &quot;-&quot;??_);_(@_)"/>
    <numFmt numFmtId="171" formatCode="_(* #,##0.00_);_(* \(#,##0.00\);_(* &quot;-&quot;??_);_(@_)"/>
    <numFmt numFmtId="172" formatCode="&quot;R$&quot;\ * #,##0.00;\-\ &quot;R$&quot;\ * #,##0.00;&quot;R$&quot;\ * #,##0.00;_-@_-"/>
    <numFmt numFmtId="173" formatCode="#,##0.00\ &quot;m²&quot;"/>
    <numFmt numFmtId="174" formatCode="&quot;R$&quot;\ #,##0.00"/>
    <numFmt numFmtId="175" formatCode="General\ &quot;horas&quot;"/>
    <numFmt numFmtId="176" formatCode="General\ &quot;dias&quot;"/>
    <numFmt numFmtId="177" formatCode="#,##0\ &quot;pessoas&quot;"/>
    <numFmt numFmtId="178" formatCode="#,##0.0"/>
    <numFmt numFmtId="179" formatCode="\+0.00%;\ \-0.00%;\ 0.00%"/>
    <numFmt numFmtId="180" formatCode="General\ &quot;m²&quot;"/>
  </numFmts>
  <fonts count="5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9"/>
      <color indexed="81"/>
      <name val="Segoe UI"/>
      <family val="2"/>
    </font>
    <font>
      <b/>
      <sz val="10"/>
      <color rgb="FFFFFFFF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color theme="1"/>
      <name val="Calibri"/>
      <family val="2"/>
      <scheme val="minor"/>
    </font>
    <font>
      <i/>
      <sz val="10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5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ourier New"/>
      <family val="3"/>
    </font>
    <font>
      <b/>
      <sz val="12"/>
      <name val="Courier New"/>
      <family val="3"/>
    </font>
    <font>
      <b/>
      <sz val="10"/>
      <name val="Courier New"/>
      <family val="3"/>
    </font>
    <font>
      <b/>
      <sz val="8"/>
      <name val="Courier New"/>
      <family val="3"/>
    </font>
    <font>
      <sz val="12"/>
      <name val="Times New Roman"/>
      <family val="1"/>
    </font>
    <font>
      <b/>
      <sz val="8"/>
      <color rgb="FF990000"/>
      <name val="Arial"/>
      <family val="2"/>
    </font>
    <font>
      <b/>
      <sz val="10"/>
      <color theme="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9"/>
      <color rgb="FF010000"/>
      <name val="Arial"/>
      <family val="2"/>
    </font>
    <font>
      <b/>
      <sz val="12"/>
      <name val="Arial"/>
      <family val="2"/>
    </font>
    <font>
      <b/>
      <i/>
      <sz val="11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i/>
      <sz val="12"/>
      <name val="Calibri"/>
      <family val="2"/>
      <scheme val="minor"/>
    </font>
    <font>
      <sz val="10"/>
      <name val="Calibri"/>
      <family val="2"/>
      <scheme val="minor"/>
    </font>
    <font>
      <b/>
      <sz val="9"/>
      <name val="Arial"/>
      <family val="2"/>
    </font>
    <font>
      <b/>
      <i/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color rgb="FF333333"/>
      <name val="Arial"/>
      <family val="2"/>
    </font>
    <font>
      <sz val="9"/>
      <color rgb="FF333333"/>
      <name val="Arial"/>
      <family val="2"/>
    </font>
    <font>
      <b/>
      <sz val="10"/>
      <color rgb="FF333333"/>
      <name val="Arial"/>
      <family val="2"/>
    </font>
    <font>
      <b/>
      <i/>
      <sz val="11"/>
      <color theme="1"/>
      <name val="Calibri"/>
      <family val="2"/>
      <scheme val="minor"/>
    </font>
    <font>
      <sz val="9"/>
      <color theme="0"/>
      <name val="Arial"/>
      <family val="2"/>
    </font>
    <font>
      <b/>
      <sz val="8"/>
      <color theme="1"/>
      <name val="Arial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15"/>
      <name val="Calibri"/>
      <family val="2"/>
      <scheme val="minor"/>
    </font>
    <font>
      <b/>
      <sz val="13"/>
      <name val="Calibri"/>
      <family val="2"/>
      <scheme val="minor"/>
    </font>
    <font>
      <sz val="12"/>
      <color theme="1"/>
      <name val="Arial Narrow"/>
      <family val="2"/>
    </font>
    <font>
      <sz val="12"/>
      <color theme="1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rgb="FF1F3864"/>
        <bgColor rgb="FF1F38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2F0F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92FF"/>
        <bgColor indexed="64"/>
      </patternFill>
    </fill>
    <fill>
      <patternFill patternType="solid">
        <fgColor rgb="FF7DDDFF"/>
        <bgColor indexed="64"/>
      </patternFill>
    </fill>
    <fill>
      <patternFill patternType="solid">
        <fgColor rgb="FF6E0AD6"/>
        <bgColor indexed="64"/>
      </patternFill>
    </fill>
    <fill>
      <patternFill patternType="solid">
        <fgColor rgb="FFF5EEFF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8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/>
      <right style="thin">
        <color indexed="8"/>
      </right>
      <top/>
      <bottom style="double">
        <color indexed="64"/>
      </bottom>
      <diagonal/>
    </border>
    <border>
      <left style="thin">
        <color indexed="8"/>
      </left>
      <right/>
      <top/>
      <bottom style="double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8"/>
      </left>
      <right style="thin">
        <color indexed="8"/>
      </right>
      <top/>
      <bottom style="double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rgb="FF010000"/>
      </top>
      <bottom style="thin">
        <color rgb="FF010000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 style="thin">
        <color theme="0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19" fillId="0" borderId="0"/>
    <xf numFmtId="0" fontId="1" fillId="0" borderId="0"/>
  </cellStyleXfs>
  <cellXfs count="622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5" fillId="2" borderId="0" xfId="0" applyFont="1" applyFill="1" applyAlignment="1">
      <alignment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7" fillId="0" borderId="12" xfId="0" applyFont="1" applyBorder="1"/>
    <xf numFmtId="0" fontId="7" fillId="0" borderId="13" xfId="0" applyFont="1" applyBorder="1"/>
    <xf numFmtId="3" fontId="7" fillId="3" borderId="13" xfId="0" applyNumberFormat="1" applyFont="1" applyFill="1" applyBorder="1"/>
    <xf numFmtId="164" fontId="7" fillId="0" borderId="13" xfId="0" applyNumberFormat="1" applyFont="1" applyBorder="1"/>
    <xf numFmtId="0" fontId="7" fillId="0" borderId="0" xfId="0" applyFont="1"/>
    <xf numFmtId="3" fontId="7" fillId="3" borderId="0" xfId="0" applyNumberFormat="1" applyFont="1" applyFill="1"/>
    <xf numFmtId="164" fontId="7" fillId="0" borderId="0" xfId="0" applyNumberFormat="1" applyFont="1"/>
    <xf numFmtId="0" fontId="9" fillId="0" borderId="0" xfId="0" applyFont="1" applyAlignment="1">
      <alignment horizontal="left" indent="2"/>
    </xf>
    <xf numFmtId="0" fontId="9" fillId="0" borderId="0" xfId="0" applyFont="1"/>
    <xf numFmtId="3" fontId="9" fillId="3" borderId="0" xfId="0" applyNumberFormat="1" applyFont="1" applyFill="1"/>
    <xf numFmtId="164" fontId="9" fillId="0" borderId="0" xfId="0" applyNumberFormat="1" applyFont="1"/>
    <xf numFmtId="0" fontId="7" fillId="0" borderId="14" xfId="0" applyFont="1" applyBorder="1"/>
    <xf numFmtId="3" fontId="7" fillId="3" borderId="14" xfId="0" applyNumberFormat="1" applyFont="1" applyFill="1" applyBorder="1"/>
    <xf numFmtId="164" fontId="7" fillId="0" borderId="14" xfId="0" applyNumberFormat="1" applyFont="1" applyBorder="1"/>
    <xf numFmtId="164" fontId="10" fillId="0" borderId="0" xfId="0" applyNumberFormat="1" applyFont="1" applyAlignment="1">
      <alignment horizontal="center"/>
    </xf>
    <xf numFmtId="164" fontId="10" fillId="0" borderId="0" xfId="0" applyNumberFormat="1" applyFont="1"/>
    <xf numFmtId="0" fontId="6" fillId="2" borderId="0" xfId="0" applyFont="1" applyFill="1" applyAlignment="1">
      <alignment wrapText="1"/>
    </xf>
    <xf numFmtId="3" fontId="7" fillId="3" borderId="13" xfId="0" applyNumberFormat="1" applyFont="1" applyFill="1" applyBorder="1" applyAlignment="1">
      <alignment horizontal="right"/>
    </xf>
    <xf numFmtId="3" fontId="7" fillId="3" borderId="14" xfId="0" applyNumberFormat="1" applyFont="1" applyFill="1" applyBorder="1" applyAlignment="1">
      <alignment horizontal="right"/>
    </xf>
    <xf numFmtId="0" fontId="11" fillId="0" borderId="0" xfId="0" applyFont="1"/>
    <xf numFmtId="164" fontId="11" fillId="0" borderId="0" xfId="0" applyNumberFormat="1" applyFont="1"/>
    <xf numFmtId="164" fontId="9" fillId="3" borderId="0" xfId="0" applyNumberFormat="1" applyFont="1" applyFill="1"/>
    <xf numFmtId="164" fontId="7" fillId="3" borderId="0" xfId="0" applyNumberFormat="1" applyFont="1" applyFill="1"/>
    <xf numFmtId="164" fontId="11" fillId="3" borderId="0" xfId="0" applyNumberFormat="1" applyFont="1" applyFill="1"/>
    <xf numFmtId="0" fontId="7" fillId="0" borderId="12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7" fillId="0" borderId="13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1" fillId="0" borderId="14" xfId="0" applyFont="1" applyBorder="1" applyAlignment="1">
      <alignment horizontal="center"/>
    </xf>
    <xf numFmtId="0" fontId="11" fillId="0" borderId="0" xfId="0" applyFont="1" applyAlignment="1">
      <alignment horizontal="center"/>
    </xf>
    <xf numFmtId="0" fontId="7" fillId="0" borderId="14" xfId="0" applyFont="1" applyBorder="1" applyAlignment="1">
      <alignment horizontal="center"/>
    </xf>
    <xf numFmtId="165" fontId="6" fillId="2" borderId="0" xfId="4" applyNumberFormat="1" applyFont="1" applyFill="1" applyAlignment="1">
      <alignment horizontal="center"/>
    </xf>
    <xf numFmtId="0" fontId="15" fillId="5" borderId="11" xfId="0" applyFont="1" applyFill="1" applyBorder="1" applyAlignment="1">
      <alignment horizontal="right"/>
    </xf>
    <xf numFmtId="14" fontId="15" fillId="5" borderId="0" xfId="0" applyNumberFormat="1" applyFont="1" applyFill="1" applyAlignment="1">
      <alignment horizontal="left"/>
    </xf>
    <xf numFmtId="0" fontId="13" fillId="5" borderId="0" xfId="0" applyFont="1" applyFill="1"/>
    <xf numFmtId="0" fontId="13" fillId="5" borderId="7" xfId="0" applyFont="1" applyFill="1" applyBorder="1"/>
    <xf numFmtId="0" fontId="17" fillId="5" borderId="15" xfId="0" applyFont="1" applyFill="1" applyBorder="1" applyAlignment="1">
      <alignment horizontal="center" vertical="center"/>
    </xf>
    <xf numFmtId="0" fontId="17" fillId="5" borderId="9" xfId="0" applyFont="1" applyFill="1" applyBorder="1" applyAlignment="1">
      <alignment horizontal="center" vertical="center"/>
    </xf>
    <xf numFmtId="0" fontId="17" fillId="5" borderId="16" xfId="0" applyFont="1" applyFill="1" applyBorder="1" applyAlignment="1">
      <alignment horizontal="center" vertical="center"/>
    </xf>
    <xf numFmtId="0" fontId="17" fillId="5" borderId="16" xfId="0" applyFont="1" applyFill="1" applyBorder="1" applyAlignment="1">
      <alignment horizontal="center" vertical="center" wrapText="1"/>
    </xf>
    <xf numFmtId="0" fontId="17" fillId="5" borderId="15" xfId="0" applyFont="1" applyFill="1" applyBorder="1" applyAlignment="1">
      <alignment horizontal="center" vertical="center" wrapText="1"/>
    </xf>
    <xf numFmtId="0" fontId="17" fillId="5" borderId="10" xfId="0" applyFont="1" applyFill="1" applyBorder="1" applyAlignment="1">
      <alignment horizontal="center" vertical="center"/>
    </xf>
    <xf numFmtId="0" fontId="17" fillId="5" borderId="8" xfId="0" applyFont="1" applyFill="1" applyBorder="1" applyAlignment="1">
      <alignment horizontal="center" vertical="center"/>
    </xf>
    <xf numFmtId="0" fontId="0" fillId="7" borderId="0" xfId="0" applyFill="1" applyAlignment="1">
      <alignment vertical="center"/>
    </xf>
    <xf numFmtId="0" fontId="0" fillId="7" borderId="0" xfId="0" applyFill="1" applyAlignment="1">
      <alignment horizontal="center" vertical="center"/>
    </xf>
    <xf numFmtId="0" fontId="0" fillId="7" borderId="0" xfId="0" applyFill="1"/>
    <xf numFmtId="0" fontId="0" fillId="7" borderId="0" xfId="0" applyFill="1" applyAlignment="1">
      <alignment horizontal="center"/>
    </xf>
    <xf numFmtId="43" fontId="0" fillId="7" borderId="0" xfId="1" applyFont="1" applyFill="1" applyAlignment="1">
      <alignment horizontal="center" vertical="center"/>
    </xf>
    <xf numFmtId="43" fontId="0" fillId="7" borderId="0" xfId="0" applyNumberFormat="1" applyFill="1" applyAlignment="1">
      <alignment vertical="center"/>
    </xf>
    <xf numFmtId="0" fontId="0" fillId="7" borderId="42" xfId="0" applyFill="1" applyBorder="1" applyAlignment="1">
      <alignment horizontal="center"/>
    </xf>
    <xf numFmtId="8" fontId="0" fillId="7" borderId="42" xfId="0" applyNumberFormat="1" applyFill="1" applyBorder="1"/>
    <xf numFmtId="43" fontId="0" fillId="7" borderId="42" xfId="0" applyNumberFormat="1" applyFill="1" applyBorder="1"/>
    <xf numFmtId="44" fontId="0" fillId="7" borderId="42" xfId="2" applyFont="1" applyFill="1" applyBorder="1"/>
    <xf numFmtId="0" fontId="0" fillId="7" borderId="0" xfId="0" applyFill="1" applyAlignment="1">
      <alignment horizontal="right"/>
    </xf>
    <xf numFmtId="0" fontId="0" fillId="7" borderId="0" xfId="0" applyFill="1" applyAlignment="1">
      <alignment horizontal="right" vertical="center"/>
    </xf>
    <xf numFmtId="0" fontId="29" fillId="7" borderId="58" xfId="6" applyFont="1" applyFill="1" applyBorder="1" applyAlignment="1">
      <alignment vertical="top" wrapText="1"/>
    </xf>
    <xf numFmtId="0" fontId="29" fillId="7" borderId="58" xfId="6" applyFont="1" applyFill="1" applyBorder="1" applyAlignment="1">
      <alignment vertical="center" wrapText="1"/>
    </xf>
    <xf numFmtId="0" fontId="29" fillId="7" borderId="58" xfId="6" applyFont="1" applyFill="1" applyBorder="1" applyAlignment="1">
      <alignment horizontal="center" vertical="center" wrapText="1"/>
    </xf>
    <xf numFmtId="2" fontId="29" fillId="7" borderId="58" xfId="6" applyNumberFormat="1" applyFont="1" applyFill="1" applyBorder="1" applyAlignment="1">
      <alignment vertical="center" wrapText="1"/>
    </xf>
    <xf numFmtId="0" fontId="27" fillId="7" borderId="49" xfId="0" applyFont="1" applyFill="1" applyBorder="1" applyAlignment="1">
      <alignment horizontal="center" vertical="center" wrapText="1"/>
    </xf>
    <xf numFmtId="43" fontId="28" fillId="7" borderId="49" xfId="1" applyFont="1" applyFill="1" applyBorder="1" applyAlignment="1">
      <alignment vertical="center"/>
    </xf>
    <xf numFmtId="43" fontId="28" fillId="7" borderId="49" xfId="1" applyFont="1" applyFill="1" applyBorder="1" applyAlignment="1">
      <alignment horizontal="center" vertical="center"/>
    </xf>
    <xf numFmtId="10" fontId="28" fillId="7" borderId="49" xfId="0" applyNumberFormat="1" applyFont="1" applyFill="1" applyBorder="1" applyAlignment="1">
      <alignment vertical="center"/>
    </xf>
    <xf numFmtId="0" fontId="28" fillId="7" borderId="42" xfId="0" applyFont="1" applyFill="1" applyBorder="1" applyAlignment="1">
      <alignment horizontal="center" vertical="center" wrapText="1"/>
    </xf>
    <xf numFmtId="0" fontId="28" fillId="7" borderId="42" xfId="0" applyFont="1" applyFill="1" applyBorder="1" applyAlignment="1">
      <alignment vertical="center" wrapText="1"/>
    </xf>
    <xf numFmtId="43" fontId="28" fillId="7" borderId="42" xfId="1" applyFont="1" applyFill="1" applyBorder="1" applyAlignment="1">
      <alignment vertical="center"/>
    </xf>
    <xf numFmtId="43" fontId="28" fillId="7" borderId="42" xfId="1" applyFont="1" applyFill="1" applyBorder="1" applyAlignment="1">
      <alignment horizontal="center" vertical="center"/>
    </xf>
    <xf numFmtId="10" fontId="28" fillId="7" borderId="42" xfId="0" applyNumberFormat="1" applyFont="1" applyFill="1" applyBorder="1" applyAlignment="1">
      <alignment vertical="center"/>
    </xf>
    <xf numFmtId="0" fontId="27" fillId="7" borderId="42" xfId="0" applyFont="1" applyFill="1" applyBorder="1" applyAlignment="1">
      <alignment horizontal="center" vertical="center" wrapText="1"/>
    </xf>
    <xf numFmtId="0" fontId="28" fillId="7" borderId="42" xfId="0" applyFont="1" applyFill="1" applyBorder="1" applyAlignment="1">
      <alignment vertical="center"/>
    </xf>
    <xf numFmtId="0" fontId="27" fillId="7" borderId="42" xfId="0" applyFont="1" applyFill="1" applyBorder="1" applyAlignment="1">
      <alignment vertical="center"/>
    </xf>
    <xf numFmtId="0" fontId="0" fillId="7" borderId="42" xfId="0" applyFill="1" applyBorder="1" applyAlignment="1">
      <alignment vertical="center" wrapText="1"/>
    </xf>
    <xf numFmtId="43" fontId="0" fillId="7" borderId="42" xfId="1" applyFont="1" applyFill="1" applyBorder="1" applyAlignment="1">
      <alignment horizontal="center" vertical="center"/>
    </xf>
    <xf numFmtId="43" fontId="0" fillId="7" borderId="42" xfId="1" applyFont="1" applyFill="1" applyBorder="1" applyAlignment="1">
      <alignment vertical="center"/>
    </xf>
    <xf numFmtId="0" fontId="0" fillId="7" borderId="42" xfId="0" applyFill="1" applyBorder="1" applyAlignment="1">
      <alignment vertical="center"/>
    </xf>
    <xf numFmtId="0" fontId="28" fillId="7" borderId="49" xfId="0" applyFont="1" applyFill="1" applyBorder="1" applyAlignment="1">
      <alignment horizontal="center" vertical="center" wrapText="1"/>
    </xf>
    <xf numFmtId="2" fontId="28" fillId="7" borderId="49" xfId="1" applyNumberFormat="1" applyFont="1" applyFill="1" applyBorder="1" applyAlignment="1">
      <alignment vertical="center"/>
    </xf>
    <xf numFmtId="2" fontId="28" fillId="7" borderId="41" xfId="1" applyNumberFormat="1" applyFont="1" applyFill="1" applyBorder="1" applyAlignment="1">
      <alignment vertical="center"/>
    </xf>
    <xf numFmtId="0" fontId="28" fillId="7" borderId="52" xfId="0" applyFont="1" applyFill="1" applyBorder="1" applyAlignment="1">
      <alignment horizontal="center" vertical="center" wrapText="1"/>
    </xf>
    <xf numFmtId="0" fontId="28" fillId="7" borderId="53" xfId="0" applyFont="1" applyFill="1" applyBorder="1" applyAlignment="1">
      <alignment horizontal="center" vertical="center" wrapText="1"/>
    </xf>
    <xf numFmtId="0" fontId="0" fillId="7" borderId="42" xfId="0" applyFill="1" applyBorder="1" applyAlignment="1">
      <alignment horizontal="left" vertical="center" wrapText="1"/>
    </xf>
    <xf numFmtId="0" fontId="0" fillId="7" borderId="49" xfId="0" applyFill="1" applyBorder="1" applyAlignment="1">
      <alignment horizontal="right" vertical="center"/>
    </xf>
    <xf numFmtId="10" fontId="0" fillId="7" borderId="42" xfId="0" applyNumberFormat="1" applyFill="1" applyBorder="1" applyAlignment="1">
      <alignment vertical="center"/>
    </xf>
    <xf numFmtId="43" fontId="0" fillId="7" borderId="49" xfId="1" applyFont="1" applyFill="1" applyBorder="1" applyAlignment="1">
      <alignment horizontal="right" vertical="center"/>
    </xf>
    <xf numFmtId="167" fontId="0" fillId="7" borderId="42" xfId="0" applyNumberFormat="1" applyFill="1" applyBorder="1" applyAlignment="1">
      <alignment horizontal="center" vertical="center"/>
    </xf>
    <xf numFmtId="0" fontId="32" fillId="7" borderId="42" xfId="0" applyFont="1" applyFill="1" applyBorder="1" applyAlignment="1">
      <alignment horizontal="center" vertical="center" wrapText="1"/>
    </xf>
    <xf numFmtId="44" fontId="0" fillId="7" borderId="42" xfId="2" applyFont="1" applyFill="1" applyBorder="1" applyAlignment="1">
      <alignment vertical="center"/>
    </xf>
    <xf numFmtId="0" fontId="0" fillId="7" borderId="49" xfId="0" applyFill="1" applyBorder="1" applyAlignment="1">
      <alignment horizontal="center" vertical="center" wrapText="1"/>
    </xf>
    <xf numFmtId="43" fontId="0" fillId="7" borderId="49" xfId="1" applyFont="1" applyFill="1" applyBorder="1" applyAlignment="1">
      <alignment vertical="center"/>
    </xf>
    <xf numFmtId="0" fontId="0" fillId="7" borderId="42" xfId="0" applyFill="1" applyBorder="1" applyAlignment="1">
      <alignment horizontal="center" vertical="center"/>
    </xf>
    <xf numFmtId="44" fontId="0" fillId="7" borderId="42" xfId="2" applyFont="1" applyFill="1" applyBorder="1" applyAlignment="1">
      <alignment horizontal="center" vertical="center"/>
    </xf>
    <xf numFmtId="0" fontId="26" fillId="8" borderId="42" xfId="0" applyFont="1" applyFill="1" applyBorder="1" applyAlignment="1" applyProtection="1">
      <alignment horizontal="center" vertical="center"/>
      <protection locked="0"/>
    </xf>
    <xf numFmtId="0" fontId="35" fillId="7" borderId="42" xfId="0" applyFont="1" applyFill="1" applyBorder="1" applyAlignment="1" applyProtection="1">
      <alignment horizontal="center" vertical="center" shrinkToFit="1"/>
      <protection hidden="1"/>
    </xf>
    <xf numFmtId="4" fontId="35" fillId="7" borderId="42" xfId="0" applyNumberFormat="1" applyFont="1" applyFill="1" applyBorder="1" applyAlignment="1" applyProtection="1">
      <alignment horizontal="center" vertical="center" shrinkToFit="1"/>
      <protection locked="0"/>
    </xf>
    <xf numFmtId="49" fontId="31" fillId="7" borderId="42" xfId="0" applyNumberFormat="1" applyFont="1" applyFill="1" applyBorder="1" applyAlignment="1" applyProtection="1">
      <alignment horizontal="center" vertical="center" shrinkToFit="1"/>
      <protection hidden="1"/>
    </xf>
    <xf numFmtId="169" fontId="8" fillId="7" borderId="42" xfId="0" applyNumberFormat="1" applyFont="1" applyFill="1" applyBorder="1" applyAlignment="1" applyProtection="1">
      <alignment horizontal="center" vertical="center"/>
      <protection hidden="1"/>
    </xf>
    <xf numFmtId="170" fontId="8" fillId="7" borderId="42" xfId="0" applyNumberFormat="1" applyFont="1" applyFill="1" applyBorder="1" applyAlignment="1" applyProtection="1">
      <alignment horizontal="center" vertical="center"/>
      <protection hidden="1"/>
    </xf>
    <xf numFmtId="43" fontId="8" fillId="7" borderId="42" xfId="1" applyFont="1" applyFill="1" applyBorder="1" applyAlignment="1" applyProtection="1">
      <alignment horizontal="center" vertical="center" wrapText="1"/>
      <protection hidden="1"/>
    </xf>
    <xf numFmtId="169" fontId="8" fillId="7" borderId="42" xfId="0" applyNumberFormat="1" applyFont="1" applyFill="1" applyBorder="1" applyAlignment="1" applyProtection="1">
      <alignment horizontal="center" vertical="center" wrapText="1"/>
      <protection hidden="1"/>
    </xf>
    <xf numFmtId="43" fontId="36" fillId="7" borderId="51" xfId="1" applyFont="1" applyFill="1" applyBorder="1" applyAlignment="1" applyProtection="1">
      <alignment horizontal="center" vertical="center" wrapText="1"/>
      <protection hidden="1"/>
    </xf>
    <xf numFmtId="4" fontId="33" fillId="7" borderId="53" xfId="0" applyNumberFormat="1" applyFont="1" applyFill="1" applyBorder="1" applyAlignment="1" applyProtection="1">
      <alignment horizontal="center" vertical="center"/>
      <protection hidden="1"/>
    </xf>
    <xf numFmtId="0" fontId="20" fillId="7" borderId="0" xfId="5" applyFont="1" applyFill="1"/>
    <xf numFmtId="2" fontId="20" fillId="7" borderId="0" xfId="5" applyNumberFormat="1" applyFont="1" applyFill="1"/>
    <xf numFmtId="4" fontId="20" fillId="7" borderId="0" xfId="5" applyNumberFormat="1" applyFont="1" applyFill="1"/>
    <xf numFmtId="0" fontId="20" fillId="7" borderId="17" xfId="5" applyFont="1" applyFill="1" applyBorder="1"/>
    <xf numFmtId="2" fontId="20" fillId="7" borderId="17" xfId="5" applyNumberFormat="1" applyFont="1" applyFill="1" applyBorder="1"/>
    <xf numFmtId="4" fontId="20" fillId="7" borderId="17" xfId="5" applyNumberFormat="1" applyFont="1" applyFill="1" applyBorder="1" applyAlignment="1">
      <alignment horizontal="right"/>
    </xf>
    <xf numFmtId="0" fontId="22" fillId="7" borderId="18" xfId="5" applyFont="1" applyFill="1" applyBorder="1"/>
    <xf numFmtId="2" fontId="22" fillId="7" borderId="0" xfId="5" applyNumberFormat="1" applyFont="1" applyFill="1"/>
    <xf numFmtId="0" fontId="22" fillId="7" borderId="19" xfId="5" applyFont="1" applyFill="1" applyBorder="1"/>
    <xf numFmtId="0" fontId="22" fillId="7" borderId="0" xfId="5" applyFont="1" applyFill="1"/>
    <xf numFmtId="4" fontId="22" fillId="7" borderId="0" xfId="5" applyNumberFormat="1" applyFont="1" applyFill="1"/>
    <xf numFmtId="0" fontId="22" fillId="7" borderId="0" xfId="5" applyFont="1" applyFill="1" applyAlignment="1">
      <alignment horizontal="center"/>
    </xf>
    <xf numFmtId="0" fontId="22" fillId="7" borderId="19" xfId="5" applyFont="1" applyFill="1" applyBorder="1" applyAlignment="1">
      <alignment horizontal="center"/>
    </xf>
    <xf numFmtId="2" fontId="22" fillId="7" borderId="19" xfId="5" applyNumberFormat="1" applyFont="1" applyFill="1" applyBorder="1" applyAlignment="1">
      <alignment horizontal="center"/>
    </xf>
    <xf numFmtId="2" fontId="22" fillId="7" borderId="21" xfId="5" applyNumberFormat="1" applyFont="1" applyFill="1" applyBorder="1" applyAlignment="1">
      <alignment horizontal="center"/>
    </xf>
    <xf numFmtId="0" fontId="22" fillId="7" borderId="22" xfId="5" applyFont="1" applyFill="1" applyBorder="1" applyAlignment="1">
      <alignment horizontal="center"/>
    </xf>
    <xf numFmtId="49" fontId="22" fillId="7" borderId="0" xfId="5" applyNumberFormat="1" applyFont="1" applyFill="1" applyAlignment="1">
      <alignment horizontal="center"/>
    </xf>
    <xf numFmtId="0" fontId="22" fillId="7" borderId="23" xfId="5" applyFont="1" applyFill="1" applyBorder="1" applyAlignment="1">
      <alignment horizontal="center"/>
    </xf>
    <xf numFmtId="2" fontId="22" fillId="7" borderId="23" xfId="5" applyNumberFormat="1" applyFont="1" applyFill="1" applyBorder="1" applyAlignment="1">
      <alignment horizontal="center"/>
    </xf>
    <xf numFmtId="0" fontId="22" fillId="7" borderId="24" xfId="5" applyFont="1" applyFill="1" applyBorder="1" applyAlignment="1">
      <alignment horizontal="center"/>
    </xf>
    <xf numFmtId="0" fontId="22" fillId="7" borderId="25" xfId="5" applyFont="1" applyFill="1" applyBorder="1" applyAlignment="1">
      <alignment horizontal="center"/>
    </xf>
    <xf numFmtId="4" fontId="22" fillId="7" borderId="25" xfId="5" applyNumberFormat="1" applyFont="1" applyFill="1" applyBorder="1" applyAlignment="1">
      <alignment horizontal="center"/>
    </xf>
    <xf numFmtId="0" fontId="23" fillId="7" borderId="18" xfId="5" applyFont="1" applyFill="1" applyBorder="1" applyAlignment="1">
      <alignment horizontal="center"/>
    </xf>
    <xf numFmtId="2" fontId="23" fillId="7" borderId="18" xfId="5" applyNumberFormat="1" applyFont="1" applyFill="1" applyBorder="1" applyAlignment="1">
      <alignment horizontal="center"/>
    </xf>
    <xf numFmtId="0" fontId="23" fillId="7" borderId="0" xfId="5" applyFont="1" applyFill="1" applyAlignment="1">
      <alignment horizontal="center"/>
    </xf>
    <xf numFmtId="0" fontId="23" fillId="7" borderId="19" xfId="5" applyFont="1" applyFill="1" applyBorder="1" applyAlignment="1">
      <alignment horizontal="center"/>
    </xf>
    <xf numFmtId="4" fontId="23" fillId="7" borderId="19" xfId="5" applyNumberFormat="1" applyFont="1" applyFill="1" applyBorder="1" applyAlignment="1">
      <alignment horizontal="center"/>
    </xf>
    <xf numFmtId="0" fontId="20" fillId="7" borderId="19" xfId="5" applyFont="1" applyFill="1" applyBorder="1" applyAlignment="1">
      <alignment horizontal="center"/>
    </xf>
    <xf numFmtId="2" fontId="20" fillId="7" borderId="19" xfId="5" applyNumberFormat="1" applyFont="1" applyFill="1" applyBorder="1" applyAlignment="1">
      <alignment horizontal="right"/>
    </xf>
    <xf numFmtId="4" fontId="20" fillId="7" borderId="19" xfId="5" applyNumberFormat="1" applyFont="1" applyFill="1" applyBorder="1" applyAlignment="1">
      <alignment horizontal="right"/>
    </xf>
    <xf numFmtId="0" fontId="20" fillId="7" borderId="18" xfId="5" applyFont="1" applyFill="1" applyBorder="1"/>
    <xf numFmtId="2" fontId="23" fillId="7" borderId="18" xfId="5" applyNumberFormat="1" applyFont="1" applyFill="1" applyBorder="1" applyAlignment="1">
      <alignment horizontal="right"/>
    </xf>
    <xf numFmtId="0" fontId="23" fillId="7" borderId="0" xfId="5" applyFont="1" applyFill="1" applyAlignment="1">
      <alignment horizontal="right"/>
    </xf>
    <xf numFmtId="0" fontId="23" fillId="7" borderId="19" xfId="5" applyFont="1" applyFill="1" applyBorder="1" applyAlignment="1">
      <alignment horizontal="right"/>
    </xf>
    <xf numFmtId="4" fontId="23" fillId="7" borderId="19" xfId="5" applyNumberFormat="1" applyFont="1" applyFill="1" applyBorder="1" applyAlignment="1">
      <alignment horizontal="right"/>
    </xf>
    <xf numFmtId="0" fontId="20" fillId="7" borderId="18" xfId="5" applyFont="1" applyFill="1" applyBorder="1" applyAlignment="1">
      <alignment horizontal="center"/>
    </xf>
    <xf numFmtId="2" fontId="20" fillId="7" borderId="18" xfId="5" applyNumberFormat="1" applyFont="1" applyFill="1" applyBorder="1" applyAlignment="1">
      <alignment horizontal="right"/>
    </xf>
    <xf numFmtId="4" fontId="20" fillId="7" borderId="0" xfId="5" applyNumberFormat="1" applyFont="1" applyFill="1" applyAlignment="1">
      <alignment horizontal="right"/>
    </xf>
    <xf numFmtId="0" fontId="20" fillId="7" borderId="19" xfId="5" applyFont="1" applyFill="1" applyBorder="1" applyAlignment="1">
      <alignment horizontal="right"/>
    </xf>
    <xf numFmtId="0" fontId="20" fillId="7" borderId="18" xfId="5" applyFont="1" applyFill="1" applyBorder="1" applyAlignment="1">
      <alignment horizontal="right"/>
    </xf>
    <xf numFmtId="2" fontId="20" fillId="7" borderId="21" xfId="5" applyNumberFormat="1" applyFont="1" applyFill="1" applyBorder="1" applyAlignment="1">
      <alignment horizontal="right"/>
    </xf>
    <xf numFmtId="0" fontId="20" fillId="7" borderId="26" xfId="5" applyFont="1" applyFill="1" applyBorder="1"/>
    <xf numFmtId="0" fontId="20" fillId="7" borderId="26" xfId="5" applyFont="1" applyFill="1" applyBorder="1" applyAlignment="1">
      <alignment horizontal="center"/>
    </xf>
    <xf numFmtId="2" fontId="20" fillId="7" borderId="26" xfId="5" applyNumberFormat="1" applyFont="1" applyFill="1" applyBorder="1" applyAlignment="1">
      <alignment horizontal="right"/>
    </xf>
    <xf numFmtId="4" fontId="20" fillId="7" borderId="27" xfId="5" applyNumberFormat="1" applyFont="1" applyFill="1" applyBorder="1" applyAlignment="1">
      <alignment horizontal="right"/>
    </xf>
    <xf numFmtId="0" fontId="20" fillId="7" borderId="0" xfId="5" applyFont="1" applyFill="1" applyAlignment="1">
      <alignment horizontal="center"/>
    </xf>
    <xf numFmtId="2" fontId="20" fillId="7" borderId="0" xfId="5" applyNumberFormat="1" applyFont="1" applyFill="1" applyAlignment="1">
      <alignment horizontal="right"/>
    </xf>
    <xf numFmtId="0" fontId="20" fillId="7" borderId="21" xfId="5" applyFont="1" applyFill="1" applyBorder="1" applyAlignment="1">
      <alignment horizontal="center"/>
    </xf>
    <xf numFmtId="2" fontId="20" fillId="7" borderId="28" xfId="5" applyNumberFormat="1" applyFont="1" applyFill="1" applyBorder="1" applyAlignment="1">
      <alignment horizontal="right"/>
    </xf>
    <xf numFmtId="2" fontId="20" fillId="7" borderId="29" xfId="5" applyNumberFormat="1" applyFont="1" applyFill="1" applyBorder="1" applyAlignment="1">
      <alignment horizontal="right"/>
    </xf>
    <xf numFmtId="49" fontId="20" fillId="7" borderId="29" xfId="5" applyNumberFormat="1" applyFont="1" applyFill="1" applyBorder="1" applyAlignment="1">
      <alignment horizontal="right"/>
    </xf>
    <xf numFmtId="0" fontId="20" fillId="7" borderId="0" xfId="5" applyFont="1" applyFill="1" applyAlignment="1">
      <alignment horizontal="right"/>
    </xf>
    <xf numFmtId="0" fontId="20" fillId="7" borderId="30" xfId="5" applyFont="1" applyFill="1" applyBorder="1"/>
    <xf numFmtId="0" fontId="20" fillId="7" borderId="27" xfId="5" applyFont="1" applyFill="1" applyBorder="1" applyAlignment="1">
      <alignment horizontal="center"/>
    </xf>
    <xf numFmtId="2" fontId="20" fillId="7" borderId="31" xfId="5" applyNumberFormat="1" applyFont="1" applyFill="1" applyBorder="1" applyAlignment="1">
      <alignment horizontal="right"/>
    </xf>
    <xf numFmtId="49" fontId="23" fillId="7" borderId="0" xfId="5" applyNumberFormat="1" applyFont="1" applyFill="1" applyAlignment="1">
      <alignment horizontal="center"/>
    </xf>
    <xf numFmtId="49" fontId="23" fillId="7" borderId="18" xfId="5" applyNumberFormat="1" applyFont="1" applyFill="1" applyBorder="1" applyAlignment="1">
      <alignment horizontal="center"/>
    </xf>
    <xf numFmtId="0" fontId="23" fillId="7" borderId="18" xfId="5" applyFont="1" applyFill="1" applyBorder="1"/>
    <xf numFmtId="49" fontId="23" fillId="7" borderId="30" xfId="5" applyNumberFormat="1" applyFont="1" applyFill="1" applyBorder="1" applyAlignment="1">
      <alignment horizontal="center"/>
    </xf>
    <xf numFmtId="0" fontId="20" fillId="7" borderId="31" xfId="5" applyFont="1" applyFill="1" applyBorder="1" applyAlignment="1">
      <alignment horizontal="center"/>
    </xf>
    <xf numFmtId="4" fontId="20" fillId="7" borderId="30" xfId="5" applyNumberFormat="1" applyFont="1" applyFill="1" applyBorder="1" applyAlignment="1">
      <alignment horizontal="right"/>
    </xf>
    <xf numFmtId="0" fontId="20" fillId="7" borderId="33" xfId="5" applyFont="1" applyFill="1" applyBorder="1" applyAlignment="1">
      <alignment horizontal="center"/>
    </xf>
    <xf numFmtId="2" fontId="20" fillId="7" borderId="33" xfId="5" applyNumberFormat="1" applyFont="1" applyFill="1" applyBorder="1" applyAlignment="1">
      <alignment horizontal="right"/>
    </xf>
    <xf numFmtId="4" fontId="20" fillId="7" borderId="33" xfId="5" applyNumberFormat="1" applyFont="1" applyFill="1" applyBorder="1" applyAlignment="1">
      <alignment horizontal="right"/>
    </xf>
    <xf numFmtId="0" fontId="23" fillId="7" borderId="0" xfId="5" applyFont="1" applyFill="1"/>
    <xf numFmtId="0" fontId="20" fillId="7" borderId="29" xfId="5" applyFont="1" applyFill="1" applyBorder="1" applyAlignment="1">
      <alignment horizontal="center"/>
    </xf>
    <xf numFmtId="0" fontId="23" fillId="7" borderId="34" xfId="5" applyFont="1" applyFill="1" applyBorder="1" applyAlignment="1">
      <alignment horizontal="center"/>
    </xf>
    <xf numFmtId="0" fontId="23" fillId="7" borderId="35" xfId="5" applyFont="1" applyFill="1" applyBorder="1" applyAlignment="1">
      <alignment horizontal="center"/>
    </xf>
    <xf numFmtId="0" fontId="20" fillId="7" borderId="30" xfId="5" applyFont="1" applyFill="1" applyBorder="1" applyAlignment="1">
      <alignment horizontal="center"/>
    </xf>
    <xf numFmtId="2" fontId="20" fillId="7" borderId="36" xfId="5" applyNumberFormat="1" applyFont="1" applyFill="1" applyBorder="1" applyAlignment="1">
      <alignment horizontal="right"/>
    </xf>
    <xf numFmtId="4" fontId="20" fillId="7" borderId="36" xfId="5" applyNumberFormat="1" applyFont="1" applyFill="1" applyBorder="1" applyAlignment="1">
      <alignment horizontal="right"/>
    </xf>
    <xf numFmtId="0" fontId="20" fillId="7" borderId="34" xfId="5" applyFont="1" applyFill="1" applyBorder="1" applyAlignment="1">
      <alignment horizontal="center"/>
    </xf>
    <xf numFmtId="0" fontId="23" fillId="7" borderId="26" xfId="5" applyFont="1" applyFill="1" applyBorder="1"/>
    <xf numFmtId="0" fontId="25" fillId="7" borderId="40" xfId="0" applyFont="1" applyFill="1" applyBorder="1" applyAlignment="1">
      <alignment vertical="center" wrapText="1"/>
    </xf>
    <xf numFmtId="0" fontId="25" fillId="7" borderId="41" xfId="0" applyFont="1" applyFill="1" applyBorder="1" applyAlignment="1">
      <alignment vertical="center" wrapText="1"/>
    </xf>
    <xf numFmtId="0" fontId="28" fillId="7" borderId="46" xfId="0" applyFont="1" applyFill="1" applyBorder="1" applyAlignment="1">
      <alignment horizontal="center" vertical="center" wrapText="1"/>
    </xf>
    <xf numFmtId="0" fontId="0" fillId="7" borderId="46" xfId="0" applyFill="1" applyBorder="1" applyAlignment="1">
      <alignment vertical="center" wrapText="1"/>
    </xf>
    <xf numFmtId="43" fontId="0" fillId="7" borderId="46" xfId="1" applyFont="1" applyFill="1" applyBorder="1" applyAlignment="1">
      <alignment vertical="center"/>
    </xf>
    <xf numFmtId="43" fontId="0" fillId="7" borderId="46" xfId="1" applyFont="1" applyFill="1" applyBorder="1" applyAlignment="1">
      <alignment horizontal="center" vertical="center"/>
    </xf>
    <xf numFmtId="167" fontId="0" fillId="7" borderId="46" xfId="0" applyNumberFormat="1" applyFill="1" applyBorder="1" applyAlignment="1">
      <alignment horizontal="center" vertical="center"/>
    </xf>
    <xf numFmtId="43" fontId="28" fillId="7" borderId="46" xfId="1" applyFont="1" applyFill="1" applyBorder="1" applyAlignment="1">
      <alignment vertical="center"/>
    </xf>
    <xf numFmtId="0" fontId="0" fillId="7" borderId="0" xfId="0" applyFill="1" applyAlignment="1">
      <alignment vertical="center" wrapText="1"/>
    </xf>
    <xf numFmtId="0" fontId="28" fillId="7" borderId="54" xfId="0" applyFont="1" applyFill="1" applyBorder="1" applyAlignment="1">
      <alignment horizontal="center" vertical="center" wrapText="1"/>
    </xf>
    <xf numFmtId="0" fontId="0" fillId="7" borderId="54" xfId="0" applyFill="1" applyBorder="1" applyAlignment="1">
      <alignment vertical="center" wrapText="1"/>
    </xf>
    <xf numFmtId="43" fontId="0" fillId="7" borderId="54" xfId="1" applyFont="1" applyFill="1" applyBorder="1" applyAlignment="1">
      <alignment vertical="center"/>
    </xf>
    <xf numFmtId="43" fontId="0" fillId="7" borderId="54" xfId="1" applyFont="1" applyFill="1" applyBorder="1" applyAlignment="1">
      <alignment horizontal="center" vertical="center"/>
    </xf>
    <xf numFmtId="167" fontId="0" fillId="7" borderId="54" xfId="0" applyNumberFormat="1" applyFill="1" applyBorder="1" applyAlignment="1">
      <alignment horizontal="center" vertical="center"/>
    </xf>
    <xf numFmtId="10" fontId="0" fillId="7" borderId="54" xfId="0" applyNumberFormat="1" applyFill="1" applyBorder="1" applyAlignment="1">
      <alignment vertical="center"/>
    </xf>
    <xf numFmtId="43" fontId="2" fillId="7" borderId="51" xfId="1" applyFont="1" applyFill="1" applyBorder="1" applyAlignment="1">
      <alignment horizontal="right" vertical="center"/>
    </xf>
    <xf numFmtId="43" fontId="28" fillId="7" borderId="50" xfId="1" applyFont="1" applyFill="1" applyBorder="1" applyAlignment="1">
      <alignment vertical="center"/>
    </xf>
    <xf numFmtId="43" fontId="28" fillId="7" borderId="43" xfId="1" applyFont="1" applyFill="1" applyBorder="1" applyAlignment="1">
      <alignment vertical="center"/>
    </xf>
    <xf numFmtId="43" fontId="0" fillId="7" borderId="43" xfId="1" applyFont="1" applyFill="1" applyBorder="1" applyAlignment="1">
      <alignment vertical="center"/>
    </xf>
    <xf numFmtId="43" fontId="0" fillId="7" borderId="60" xfId="1" applyFont="1" applyFill="1" applyBorder="1" applyAlignment="1">
      <alignment vertical="center"/>
    </xf>
    <xf numFmtId="44" fontId="38" fillId="8" borderId="62" xfId="2" applyFont="1" applyFill="1" applyBorder="1" applyAlignment="1">
      <alignment vertical="center"/>
    </xf>
    <xf numFmtId="0" fontId="37" fillId="7" borderId="42" xfId="0" applyFont="1" applyFill="1" applyBorder="1" applyAlignment="1">
      <alignment horizontal="center" vertical="center" wrapText="1"/>
    </xf>
    <xf numFmtId="0" fontId="27" fillId="7" borderId="49" xfId="0" applyFont="1" applyFill="1" applyBorder="1" applyAlignment="1">
      <alignment vertical="center"/>
    </xf>
    <xf numFmtId="9" fontId="37" fillId="7" borderId="43" xfId="4" applyFont="1" applyFill="1" applyBorder="1" applyAlignment="1">
      <alignment horizontal="center" vertical="center" wrapText="1"/>
    </xf>
    <xf numFmtId="0" fontId="0" fillId="7" borderId="49" xfId="0" applyFill="1" applyBorder="1" applyAlignment="1">
      <alignment horizontal="center" vertical="center"/>
    </xf>
    <xf numFmtId="169" fontId="36" fillId="7" borderId="42" xfId="0" applyNumberFormat="1" applyFont="1" applyFill="1" applyBorder="1" applyAlignment="1" applyProtection="1">
      <alignment horizontal="center" vertical="center"/>
      <protection hidden="1"/>
    </xf>
    <xf numFmtId="171" fontId="36" fillId="7" borderId="42" xfId="0" applyNumberFormat="1" applyFont="1" applyFill="1" applyBorder="1" applyAlignment="1" applyProtection="1">
      <alignment horizontal="center" vertical="center"/>
      <protection hidden="1"/>
    </xf>
    <xf numFmtId="43" fontId="36" fillId="7" borderId="42" xfId="1" applyFont="1" applyFill="1" applyBorder="1" applyAlignment="1" applyProtection="1">
      <alignment horizontal="center" vertical="center" wrapText="1"/>
      <protection hidden="1"/>
    </xf>
    <xf numFmtId="0" fontId="6" fillId="8" borderId="42" xfId="0" applyFont="1" applyFill="1" applyBorder="1" applyAlignment="1" applyProtection="1">
      <alignment horizontal="center" vertical="center"/>
      <protection hidden="1"/>
    </xf>
    <xf numFmtId="172" fontId="13" fillId="8" borderId="51" xfId="0" applyNumberFormat="1" applyFont="1" applyFill="1" applyBorder="1" applyAlignment="1">
      <alignment horizontal="right" vertical="center" shrinkToFit="1"/>
    </xf>
    <xf numFmtId="0" fontId="27" fillId="0" borderId="49" xfId="0" applyFont="1" applyBorder="1" applyAlignment="1">
      <alignment horizontal="center" vertical="center" wrapText="1"/>
    </xf>
    <xf numFmtId="0" fontId="27" fillId="0" borderId="42" xfId="0" applyFont="1" applyBorder="1" applyAlignment="1">
      <alignment vertical="center" wrapText="1"/>
    </xf>
    <xf numFmtId="43" fontId="28" fillId="0" borderId="49" xfId="1" applyFont="1" applyBorder="1" applyAlignment="1">
      <alignment vertical="center"/>
    </xf>
    <xf numFmtId="43" fontId="28" fillId="0" borderId="49" xfId="1" applyFont="1" applyBorder="1" applyAlignment="1">
      <alignment horizontal="center" vertical="center"/>
    </xf>
    <xf numFmtId="10" fontId="28" fillId="0" borderId="49" xfId="0" applyNumberFormat="1" applyFont="1" applyBorder="1" applyAlignment="1">
      <alignment vertical="center"/>
    </xf>
    <xf numFmtId="0" fontId="28" fillId="0" borderId="42" xfId="0" applyFont="1" applyBorder="1" applyAlignment="1">
      <alignment horizontal="center" vertical="center" wrapText="1"/>
    </xf>
    <xf numFmtId="0" fontId="28" fillId="0" borderId="42" xfId="0" applyFont="1" applyBorder="1" applyAlignment="1">
      <alignment vertical="center" wrapText="1"/>
    </xf>
    <xf numFmtId="43" fontId="28" fillId="0" borderId="42" xfId="1" applyFont="1" applyBorder="1" applyAlignment="1">
      <alignment vertical="center"/>
    </xf>
    <xf numFmtId="43" fontId="28" fillId="0" borderId="42" xfId="1" applyFont="1" applyBorder="1" applyAlignment="1">
      <alignment horizontal="center" vertical="center"/>
    </xf>
    <xf numFmtId="10" fontId="28" fillId="0" borderId="42" xfId="0" applyNumberFormat="1" applyFont="1" applyBorder="1" applyAlignment="1">
      <alignment vertical="center"/>
    </xf>
    <xf numFmtId="0" fontId="27" fillId="0" borderId="42" xfId="0" applyFont="1" applyBorder="1" applyAlignment="1">
      <alignment horizontal="center" vertical="center" wrapText="1"/>
    </xf>
    <xf numFmtId="10" fontId="28" fillId="0" borderId="42" xfId="1" applyNumberFormat="1" applyFont="1" applyBorder="1" applyAlignment="1">
      <alignment vertical="center"/>
    </xf>
    <xf numFmtId="43" fontId="27" fillId="0" borderId="42" xfId="1" applyFont="1" applyBorder="1" applyAlignment="1">
      <alignment vertical="center"/>
    </xf>
    <xf numFmtId="43" fontId="27" fillId="0" borderId="42" xfId="1" applyFont="1" applyBorder="1" applyAlignment="1">
      <alignment horizontal="center" vertical="center"/>
    </xf>
    <xf numFmtId="10" fontId="27" fillId="0" borderId="42" xfId="0" applyNumberFormat="1" applyFont="1" applyBorder="1" applyAlignment="1">
      <alignment vertical="center"/>
    </xf>
    <xf numFmtId="0" fontId="28" fillId="0" borderId="42" xfId="0" applyFont="1" applyBorder="1" applyAlignment="1">
      <alignment vertical="center"/>
    </xf>
    <xf numFmtId="0" fontId="27" fillId="0" borderId="42" xfId="0" applyFont="1" applyBorder="1" applyAlignment="1">
      <alignment vertical="center"/>
    </xf>
    <xf numFmtId="0" fontId="28" fillId="0" borderId="51" xfId="0" applyFont="1" applyBorder="1" applyAlignment="1">
      <alignment horizontal="center" vertical="center" wrapText="1"/>
    </xf>
    <xf numFmtId="0" fontId="28" fillId="0" borderId="51" xfId="0" applyFont="1" applyBorder="1" applyAlignment="1">
      <alignment vertical="center" wrapText="1"/>
    </xf>
    <xf numFmtId="0" fontId="0" fillId="0" borderId="0" xfId="0" applyAlignment="1">
      <alignment vertical="center" wrapText="1"/>
    </xf>
    <xf numFmtId="43" fontId="28" fillId="0" borderId="42" xfId="1" applyFont="1" applyFill="1" applyBorder="1" applyAlignment="1">
      <alignment vertical="center"/>
    </xf>
    <xf numFmtId="0" fontId="0" fillId="0" borderId="42" xfId="0" applyBorder="1" applyAlignment="1">
      <alignment vertical="center" wrapText="1"/>
    </xf>
    <xf numFmtId="0" fontId="0" fillId="0" borderId="42" xfId="0" applyBorder="1" applyAlignment="1">
      <alignment horizontal="left" vertical="center" wrapText="1"/>
    </xf>
    <xf numFmtId="2" fontId="28" fillId="0" borderId="49" xfId="1" applyNumberFormat="1" applyFont="1" applyBorder="1" applyAlignment="1">
      <alignment vertical="center"/>
    </xf>
    <xf numFmtId="43" fontId="0" fillId="0" borderId="42" xfId="1" applyFont="1" applyBorder="1" applyAlignment="1">
      <alignment horizontal="center" vertical="center"/>
    </xf>
    <xf numFmtId="2" fontId="28" fillId="0" borderId="41" xfId="1" applyNumberFormat="1" applyFont="1" applyBorder="1" applyAlignment="1">
      <alignment vertical="center"/>
    </xf>
    <xf numFmtId="0" fontId="0" fillId="0" borderId="49" xfId="0" applyBorder="1" applyAlignment="1">
      <alignment horizontal="right" vertical="center"/>
    </xf>
    <xf numFmtId="0" fontId="0" fillId="0" borderId="42" xfId="0" applyBorder="1" applyAlignment="1">
      <alignment vertical="center"/>
    </xf>
    <xf numFmtId="43" fontId="0" fillId="0" borderId="42" xfId="1" applyFont="1" applyBorder="1" applyAlignment="1">
      <alignment vertical="center"/>
    </xf>
    <xf numFmtId="43" fontId="0" fillId="0" borderId="49" xfId="1" applyFont="1" applyBorder="1" applyAlignment="1">
      <alignment horizontal="right" vertical="center"/>
    </xf>
    <xf numFmtId="43" fontId="0" fillId="0" borderId="42" xfId="1" applyFont="1" applyFill="1" applyBorder="1" applyAlignment="1">
      <alignment vertical="center"/>
    </xf>
    <xf numFmtId="0" fontId="27" fillId="0" borderId="49" xfId="0" applyFont="1" applyBorder="1" applyAlignment="1">
      <alignment vertical="center" wrapText="1"/>
    </xf>
    <xf numFmtId="0" fontId="13" fillId="8" borderId="0" xfId="0" applyFont="1" applyFill="1" applyAlignment="1">
      <alignment horizontal="center" vertical="center" textRotation="90"/>
    </xf>
    <xf numFmtId="44" fontId="0" fillId="7" borderId="0" xfId="2" applyFont="1" applyFill="1" applyAlignment="1">
      <alignment vertical="center"/>
    </xf>
    <xf numFmtId="44" fontId="0" fillId="7" borderId="0" xfId="0" applyNumberFormat="1" applyFill="1" applyAlignment="1">
      <alignment vertical="center"/>
    </xf>
    <xf numFmtId="0" fontId="0" fillId="7" borderId="0" xfId="0" quotePrefix="1" applyFill="1"/>
    <xf numFmtId="0" fontId="2" fillId="7" borderId="39" xfId="0" applyFont="1" applyFill="1" applyBorder="1" applyAlignment="1">
      <alignment horizontal="left" vertical="center"/>
    </xf>
    <xf numFmtId="173" fontId="2" fillId="7" borderId="43" xfId="0" applyNumberFormat="1" applyFont="1" applyFill="1" applyBorder="1" applyAlignment="1">
      <alignment horizontal="center" vertical="center"/>
    </xf>
    <xf numFmtId="0" fontId="11" fillId="7" borderId="39" xfId="0" applyFont="1" applyFill="1" applyBorder="1" applyAlignment="1">
      <alignment horizontal="left" vertical="center" indent="1"/>
    </xf>
    <xf numFmtId="173" fontId="11" fillId="7" borderId="43" xfId="0" applyNumberFormat="1" applyFont="1" applyFill="1" applyBorder="1" applyAlignment="1">
      <alignment horizontal="center" vertical="center"/>
    </xf>
    <xf numFmtId="0" fontId="2" fillId="7" borderId="44" xfId="0" applyFont="1" applyFill="1" applyBorder="1" applyAlignment="1">
      <alignment horizontal="left"/>
    </xf>
    <xf numFmtId="0" fontId="0" fillId="7" borderId="5" xfId="0" applyFill="1" applyBorder="1"/>
    <xf numFmtId="0" fontId="0" fillId="7" borderId="6" xfId="0" applyFill="1" applyBorder="1"/>
    <xf numFmtId="0" fontId="18" fillId="7" borderId="55" xfId="0" applyFont="1" applyFill="1" applyBorder="1" applyAlignment="1">
      <alignment horizontal="center" vertical="center"/>
    </xf>
    <xf numFmtId="0" fontId="18" fillId="7" borderId="50" xfId="0" applyFont="1" applyFill="1" applyBorder="1" applyAlignment="1">
      <alignment horizontal="center" vertical="center"/>
    </xf>
    <xf numFmtId="0" fontId="18" fillId="7" borderId="52" xfId="0" applyFont="1" applyFill="1" applyBorder="1" applyAlignment="1">
      <alignment horizontal="center" vertical="center"/>
    </xf>
    <xf numFmtId="0" fontId="2" fillId="7" borderId="51" xfId="0" applyFont="1" applyFill="1" applyBorder="1" applyAlignment="1">
      <alignment horizontal="left" vertical="center"/>
    </xf>
    <xf numFmtId="0" fontId="11" fillId="7" borderId="51" xfId="0" applyFont="1" applyFill="1" applyBorder="1" applyAlignment="1">
      <alignment horizontal="left" vertical="center" indent="1"/>
    </xf>
    <xf numFmtId="173" fontId="2" fillId="7" borderId="47" xfId="0" applyNumberFormat="1" applyFont="1" applyFill="1" applyBorder="1" applyAlignment="1">
      <alignment horizontal="center"/>
    </xf>
    <xf numFmtId="173" fontId="7" fillId="7" borderId="43" xfId="0" applyNumberFormat="1" applyFont="1" applyFill="1" applyBorder="1" applyAlignment="1">
      <alignment horizontal="center" vertical="center"/>
    </xf>
    <xf numFmtId="173" fontId="0" fillId="7" borderId="43" xfId="0" applyNumberFormat="1" applyFill="1" applyBorder="1" applyAlignment="1">
      <alignment horizontal="center" vertical="center"/>
    </xf>
    <xf numFmtId="0" fontId="2" fillId="7" borderId="44" xfId="0" applyFont="1" applyFill="1" applyBorder="1" applyAlignment="1">
      <alignment horizontal="left" vertical="center"/>
    </xf>
    <xf numFmtId="173" fontId="7" fillId="7" borderId="47" xfId="0" applyNumberFormat="1" applyFont="1" applyFill="1" applyBorder="1" applyAlignment="1">
      <alignment horizontal="center" vertical="center"/>
    </xf>
    <xf numFmtId="0" fontId="17" fillId="5" borderId="68" xfId="0" applyFont="1" applyFill="1" applyBorder="1" applyAlignment="1">
      <alignment horizontal="center" vertical="center"/>
    </xf>
    <xf numFmtId="0" fontId="17" fillId="5" borderId="69" xfId="0" applyFont="1" applyFill="1" applyBorder="1" applyAlignment="1">
      <alignment horizontal="center" vertical="center"/>
    </xf>
    <xf numFmtId="0" fontId="17" fillId="5" borderId="2" xfId="0" applyFont="1" applyFill="1" applyBorder="1" applyAlignment="1">
      <alignment horizontal="center" vertical="center"/>
    </xf>
    <xf numFmtId="0" fontId="17" fillId="5" borderId="70" xfId="0" applyFont="1" applyFill="1" applyBorder="1" applyAlignment="1">
      <alignment horizontal="center" vertical="center"/>
    </xf>
    <xf numFmtId="0" fontId="17" fillId="5" borderId="70" xfId="0" applyFont="1" applyFill="1" applyBorder="1" applyAlignment="1">
      <alignment horizontal="center" vertical="center" wrapText="1"/>
    </xf>
    <xf numFmtId="0" fontId="17" fillId="5" borderId="69" xfId="0" applyFont="1" applyFill="1" applyBorder="1" applyAlignment="1">
      <alignment horizontal="center" vertical="center" wrapText="1"/>
    </xf>
    <xf numFmtId="0" fontId="17" fillId="5" borderId="3" xfId="0" applyFont="1" applyFill="1" applyBorder="1" applyAlignment="1">
      <alignment horizontal="center" vertical="center"/>
    </xf>
    <xf numFmtId="4" fontId="0" fillId="7" borderId="42" xfId="0" applyNumberFormat="1" applyFill="1" applyBorder="1" applyAlignment="1">
      <alignment horizontal="center" vertical="center"/>
    </xf>
    <xf numFmtId="14" fontId="0" fillId="7" borderId="42" xfId="2" applyNumberFormat="1" applyFont="1" applyFill="1" applyBorder="1" applyAlignment="1">
      <alignment horizontal="center" vertical="center"/>
    </xf>
    <xf numFmtId="0" fontId="0" fillId="7" borderId="42" xfId="2" applyNumberFormat="1" applyFont="1" applyFill="1" applyBorder="1" applyAlignment="1">
      <alignment horizontal="center" vertical="center"/>
    </xf>
    <xf numFmtId="0" fontId="3" fillId="7" borderId="42" xfId="3" applyFill="1" applyBorder="1" applyAlignment="1">
      <alignment horizontal="center" vertical="center" wrapText="1"/>
    </xf>
    <xf numFmtId="0" fontId="0" fillId="7" borderId="42" xfId="0" applyFill="1" applyBorder="1" applyAlignment="1">
      <alignment horizontal="center" vertical="center" textRotation="90"/>
    </xf>
    <xf numFmtId="0" fontId="0" fillId="7" borderId="42" xfId="0" applyFill="1" applyBorder="1" applyAlignment="1">
      <alignment horizontal="center" vertical="center" wrapText="1"/>
    </xf>
    <xf numFmtId="0" fontId="0" fillId="7" borderId="0" xfId="0" applyFill="1" applyAlignment="1">
      <alignment horizontal="center" vertical="center" textRotation="90"/>
    </xf>
    <xf numFmtId="4" fontId="0" fillId="7" borderId="49" xfId="0" applyNumberFormat="1" applyFill="1" applyBorder="1" applyAlignment="1">
      <alignment horizontal="center" vertical="center"/>
    </xf>
    <xf numFmtId="44" fontId="0" fillId="7" borderId="49" xfId="2" applyFont="1" applyFill="1" applyBorder="1" applyAlignment="1">
      <alignment horizontal="center" vertical="center"/>
    </xf>
    <xf numFmtId="0" fontId="0" fillId="7" borderId="49" xfId="2" applyNumberFormat="1" applyFont="1" applyFill="1" applyBorder="1" applyAlignment="1">
      <alignment horizontal="center" vertical="center"/>
    </xf>
    <xf numFmtId="0" fontId="3" fillId="7" borderId="49" xfId="3" applyFill="1" applyBorder="1" applyAlignment="1">
      <alignment horizontal="center" vertical="center" wrapText="1"/>
    </xf>
    <xf numFmtId="0" fontId="17" fillId="8" borderId="8" xfId="0" applyFont="1" applyFill="1" applyBorder="1" applyAlignment="1">
      <alignment horizontal="center" vertical="center"/>
    </xf>
    <xf numFmtId="14" fontId="0" fillId="7" borderId="42" xfId="0" applyNumberFormat="1" applyFill="1" applyBorder="1" applyAlignment="1">
      <alignment horizontal="center" vertical="center"/>
    </xf>
    <xf numFmtId="14" fontId="0" fillId="7" borderId="49" xfId="0" applyNumberFormat="1" applyFill="1" applyBorder="1" applyAlignment="1">
      <alignment horizontal="center" vertical="center"/>
    </xf>
    <xf numFmtId="44" fontId="0" fillId="7" borderId="49" xfId="0" applyNumberFormat="1" applyFill="1" applyBorder="1" applyAlignment="1">
      <alignment horizontal="center" vertical="center"/>
    </xf>
    <xf numFmtId="0" fontId="3" fillId="7" borderId="49" xfId="3" applyFill="1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44" fontId="0" fillId="0" borderId="42" xfId="2" applyFont="1" applyBorder="1" applyAlignment="1">
      <alignment horizontal="center" vertical="center"/>
    </xf>
    <xf numFmtId="14" fontId="0" fillId="0" borderId="42" xfId="0" applyNumberFormat="1" applyBorder="1" applyAlignment="1">
      <alignment horizontal="center" vertical="center"/>
    </xf>
    <xf numFmtId="44" fontId="0" fillId="0" borderId="42" xfId="0" applyNumberFormat="1" applyBorder="1" applyAlignment="1">
      <alignment horizontal="center" vertical="center"/>
    </xf>
    <xf numFmtId="0" fontId="3" fillId="0" borderId="42" xfId="3" applyBorder="1" applyAlignment="1">
      <alignment horizontal="center" vertical="center" wrapText="1"/>
    </xf>
    <xf numFmtId="0" fontId="0" fillId="0" borderId="46" xfId="0" applyBorder="1" applyAlignment="1">
      <alignment horizontal="center" vertical="center"/>
    </xf>
    <xf numFmtId="44" fontId="0" fillId="0" borderId="46" xfId="2" applyFont="1" applyBorder="1" applyAlignment="1">
      <alignment horizontal="center" vertical="center"/>
    </xf>
    <xf numFmtId="14" fontId="0" fillId="0" borderId="46" xfId="0" applyNumberFormat="1" applyBorder="1" applyAlignment="1">
      <alignment horizontal="center" vertical="center"/>
    </xf>
    <xf numFmtId="0" fontId="3" fillId="0" borderId="46" xfId="3" applyBorder="1" applyAlignment="1">
      <alignment horizontal="center" vertical="center" wrapText="1"/>
    </xf>
    <xf numFmtId="0" fontId="0" fillId="0" borderId="53" xfId="0" applyBorder="1" applyAlignment="1">
      <alignment horizontal="center" vertical="center"/>
    </xf>
    <xf numFmtId="0" fontId="0" fillId="7" borderId="53" xfId="0" applyFill="1" applyBorder="1" applyAlignment="1">
      <alignment horizontal="center" vertical="center"/>
    </xf>
    <xf numFmtId="0" fontId="0" fillId="7" borderId="54" xfId="0" applyFill="1" applyBorder="1" applyAlignment="1">
      <alignment horizontal="center" vertical="center"/>
    </xf>
    <xf numFmtId="44" fontId="0" fillId="7" borderId="54" xfId="2" applyFont="1" applyFill="1" applyBorder="1" applyAlignment="1">
      <alignment horizontal="center" vertical="center"/>
    </xf>
    <xf numFmtId="14" fontId="0" fillId="7" borderId="54" xfId="0" applyNumberFormat="1" applyFill="1" applyBorder="1" applyAlignment="1">
      <alignment horizontal="center" vertical="center"/>
    </xf>
    <xf numFmtId="44" fontId="0" fillId="7" borderId="54" xfId="0" applyNumberFormat="1" applyFill="1" applyBorder="1" applyAlignment="1">
      <alignment horizontal="center" vertical="center"/>
    </xf>
    <xf numFmtId="0" fontId="3" fillId="7" borderId="51" xfId="3" applyFill="1" applyBorder="1" applyAlignment="1">
      <alignment horizontal="center" vertical="center" wrapText="1"/>
    </xf>
    <xf numFmtId="0" fontId="3" fillId="0" borderId="42" xfId="3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44" fontId="0" fillId="0" borderId="49" xfId="2" applyFont="1" applyBorder="1" applyAlignment="1">
      <alignment horizontal="center" vertical="center"/>
    </xf>
    <xf numFmtId="14" fontId="0" fillId="0" borderId="49" xfId="0" applyNumberFormat="1" applyBorder="1" applyAlignment="1">
      <alignment horizontal="center" vertical="center"/>
    </xf>
    <xf numFmtId="0" fontId="3" fillId="0" borderId="49" xfId="3" applyBorder="1" applyAlignment="1">
      <alignment horizontal="center" vertical="center"/>
    </xf>
    <xf numFmtId="0" fontId="0" fillId="7" borderId="72" xfId="0" applyFill="1" applyBorder="1" applyAlignment="1">
      <alignment horizontal="center" vertical="center"/>
    </xf>
    <xf numFmtId="0" fontId="0" fillId="7" borderId="71" xfId="0" applyFill="1" applyBorder="1" applyAlignment="1">
      <alignment horizontal="center" vertical="center"/>
    </xf>
    <xf numFmtId="44" fontId="0" fillId="7" borderId="71" xfId="2" applyFont="1" applyFill="1" applyBorder="1" applyAlignment="1">
      <alignment horizontal="center" vertical="center"/>
    </xf>
    <xf numFmtId="0" fontId="3" fillId="7" borderId="73" xfId="3" applyFill="1" applyBorder="1" applyAlignment="1">
      <alignment horizontal="center" vertical="center" wrapText="1"/>
    </xf>
    <xf numFmtId="44" fontId="0" fillId="7" borderId="42" xfId="0" applyNumberFormat="1" applyFill="1" applyBorder="1" applyAlignment="1">
      <alignment horizontal="center" vertical="center"/>
    </xf>
    <xf numFmtId="0" fontId="0" fillId="7" borderId="0" xfId="0" applyFill="1" applyAlignment="1">
      <alignment vertical="center" textRotation="90"/>
    </xf>
    <xf numFmtId="0" fontId="0" fillId="7" borderId="53" xfId="0" applyFill="1" applyBorder="1"/>
    <xf numFmtId="0" fontId="0" fillId="7" borderId="54" xfId="0" applyFill="1" applyBorder="1"/>
    <xf numFmtId="0" fontId="0" fillId="7" borderId="51" xfId="0" applyFill="1" applyBorder="1"/>
    <xf numFmtId="0" fontId="0" fillId="7" borderId="54" xfId="0" applyFill="1" applyBorder="1" applyAlignment="1">
      <alignment horizontal="center" vertical="center" wrapText="1"/>
    </xf>
    <xf numFmtId="4" fontId="0" fillId="7" borderId="54" xfId="0" applyNumberFormat="1" applyFill="1" applyBorder="1" applyAlignment="1">
      <alignment horizontal="center" vertical="center"/>
    </xf>
    <xf numFmtId="14" fontId="0" fillId="7" borderId="54" xfId="2" applyNumberFormat="1" applyFont="1" applyFill="1" applyBorder="1" applyAlignment="1">
      <alignment horizontal="center" vertical="center"/>
    </xf>
    <xf numFmtId="0" fontId="0" fillId="7" borderId="54" xfId="2" applyNumberFormat="1" applyFont="1" applyFill="1" applyBorder="1" applyAlignment="1">
      <alignment horizontal="center" vertical="center"/>
    </xf>
    <xf numFmtId="0" fontId="0" fillId="7" borderId="72" xfId="0" applyFill="1" applyBorder="1"/>
    <xf numFmtId="0" fontId="0" fillId="7" borderId="71" xfId="0" applyFill="1" applyBorder="1"/>
    <xf numFmtId="0" fontId="0" fillId="7" borderId="73" xfId="0" applyFill="1" applyBorder="1"/>
    <xf numFmtId="0" fontId="0" fillId="0" borderId="42" xfId="0" applyBorder="1" applyAlignment="1">
      <alignment horizontal="center" vertical="center" wrapText="1"/>
    </xf>
    <xf numFmtId="44" fontId="1" fillId="7" borderId="42" xfId="2" applyFont="1" applyFill="1" applyBorder="1" applyAlignment="1">
      <alignment horizontal="center" vertical="center"/>
    </xf>
    <xf numFmtId="14" fontId="1" fillId="7" borderId="42" xfId="2" applyNumberFormat="1" applyFont="1" applyFill="1" applyBorder="1" applyAlignment="1">
      <alignment horizontal="center" vertical="center"/>
    </xf>
    <xf numFmtId="0" fontId="1" fillId="7" borderId="42" xfId="2" applyNumberFormat="1" applyFont="1" applyFill="1" applyBorder="1" applyAlignment="1">
      <alignment horizontal="center" vertical="center"/>
    </xf>
    <xf numFmtId="44" fontId="1" fillId="7" borderId="49" xfId="2" applyFont="1" applyFill="1" applyBorder="1" applyAlignment="1">
      <alignment horizontal="center" vertical="center"/>
    </xf>
    <xf numFmtId="44" fontId="0" fillId="0" borderId="0" xfId="2" applyFont="1"/>
    <xf numFmtId="0" fontId="0" fillId="7" borderId="49" xfId="0" applyFill="1" applyBorder="1" applyAlignment="1">
      <alignment horizontal="center" vertical="center" textRotation="90"/>
    </xf>
    <xf numFmtId="0" fontId="0" fillId="7" borderId="71" xfId="0" applyFill="1" applyBorder="1" applyAlignment="1">
      <alignment horizontal="center" vertical="center" wrapText="1"/>
    </xf>
    <xf numFmtId="4" fontId="0" fillId="7" borderId="71" xfId="0" applyNumberFormat="1" applyFill="1" applyBorder="1" applyAlignment="1">
      <alignment horizontal="center" vertical="center"/>
    </xf>
    <xf numFmtId="14" fontId="0" fillId="7" borderId="71" xfId="2" applyNumberFormat="1" applyFont="1" applyFill="1" applyBorder="1" applyAlignment="1">
      <alignment horizontal="center" vertical="center"/>
    </xf>
    <xf numFmtId="0" fontId="0" fillId="7" borderId="0" xfId="2" applyNumberFormat="1" applyFont="1" applyFill="1" applyBorder="1" applyAlignment="1">
      <alignment horizontal="center" vertical="center"/>
    </xf>
    <xf numFmtId="9" fontId="0" fillId="0" borderId="42" xfId="0" applyNumberFormat="1" applyBorder="1" applyAlignment="1">
      <alignment horizontal="center" vertical="center"/>
    </xf>
    <xf numFmtId="0" fontId="0" fillId="7" borderId="51" xfId="2" applyNumberFormat="1" applyFont="1" applyFill="1" applyBorder="1" applyAlignment="1">
      <alignment horizontal="center" vertical="center"/>
    </xf>
    <xf numFmtId="44" fontId="0" fillId="7" borderId="53" xfId="2" applyFont="1" applyFill="1" applyBorder="1" applyAlignment="1">
      <alignment horizontal="center" vertical="center"/>
    </xf>
    <xf numFmtId="0" fontId="0" fillId="0" borderId="45" xfId="0" applyBorder="1" applyAlignment="1">
      <alignment horizontal="center" vertical="center"/>
    </xf>
    <xf numFmtId="0" fontId="17" fillId="8" borderId="74" xfId="0" applyFont="1" applyFill="1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2" fillId="0" borderId="42" xfId="0" applyFont="1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2" fillId="9" borderId="39" xfId="0" applyFont="1" applyFill="1" applyBorder="1" applyAlignment="1">
      <alignment horizontal="center" vertical="center"/>
    </xf>
    <xf numFmtId="0" fontId="2" fillId="9" borderId="42" xfId="0" applyFont="1" applyFill="1" applyBorder="1" applyAlignment="1">
      <alignment horizontal="center" vertical="center"/>
    </xf>
    <xf numFmtId="0" fontId="2" fillId="10" borderId="42" xfId="0" applyFont="1" applyFill="1" applyBorder="1" applyAlignment="1">
      <alignment horizontal="center" vertical="center"/>
    </xf>
    <xf numFmtId="0" fontId="18" fillId="0" borderId="42" xfId="0" applyFont="1" applyBorder="1" applyAlignment="1">
      <alignment horizontal="center" vertical="center"/>
    </xf>
    <xf numFmtId="0" fontId="2" fillId="10" borderId="39" xfId="0" applyFont="1" applyFill="1" applyBorder="1" applyAlignment="1">
      <alignment horizontal="center" vertical="center"/>
    </xf>
    <xf numFmtId="0" fontId="0" fillId="10" borderId="43" xfId="0" applyFill="1" applyBorder="1" applyAlignment="1">
      <alignment horizontal="center" vertical="center"/>
    </xf>
    <xf numFmtId="174" fontId="0" fillId="0" borderId="42" xfId="0" applyNumberFormat="1" applyBorder="1" applyAlignment="1">
      <alignment horizontal="center" vertical="center"/>
    </xf>
    <xf numFmtId="174" fontId="0" fillId="0" borderId="42" xfId="2" applyNumberFormat="1" applyFont="1" applyBorder="1" applyAlignment="1">
      <alignment horizontal="center" vertical="center"/>
    </xf>
    <xf numFmtId="174" fontId="0" fillId="0" borderId="42" xfId="2" applyNumberFormat="1" applyFont="1" applyFill="1" applyBorder="1" applyAlignment="1">
      <alignment horizontal="center" vertical="center"/>
    </xf>
    <xf numFmtId="174" fontId="0" fillId="0" borderId="0" xfId="0" applyNumberFormat="1"/>
    <xf numFmtId="44" fontId="2" fillId="10" borderId="42" xfId="0" applyNumberFormat="1" applyFont="1" applyFill="1" applyBorder="1" applyAlignment="1">
      <alignment horizontal="center" vertical="center"/>
    </xf>
    <xf numFmtId="174" fontId="0" fillId="0" borderId="42" xfId="0" applyNumberFormat="1" applyBorder="1" applyAlignment="1">
      <alignment vertical="center"/>
    </xf>
    <xf numFmtId="0" fontId="2" fillId="10" borderId="44" xfId="0" applyFont="1" applyFill="1" applyBorder="1" applyAlignment="1">
      <alignment horizontal="center" vertical="center"/>
    </xf>
    <xf numFmtId="0" fontId="2" fillId="10" borderId="45" xfId="0" applyFont="1" applyFill="1" applyBorder="1" applyAlignment="1">
      <alignment horizontal="center" vertical="center"/>
    </xf>
    <xf numFmtId="174" fontId="2" fillId="10" borderId="47" xfId="0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5" fillId="2" borderId="8" xfId="0" applyFont="1" applyFill="1" applyBorder="1" applyAlignment="1">
      <alignment horizontal="left" vertical="center" wrapText="1" indent="1"/>
    </xf>
    <xf numFmtId="0" fontId="5" fillId="2" borderId="9" xfId="0" applyFont="1" applyFill="1" applyBorder="1" applyAlignment="1">
      <alignment wrapText="1"/>
    </xf>
    <xf numFmtId="0" fontId="5" fillId="2" borderId="10" xfId="0" applyFont="1" applyFill="1" applyBorder="1" applyAlignment="1">
      <alignment wrapText="1"/>
    </xf>
    <xf numFmtId="0" fontId="11" fillId="0" borderId="11" xfId="0" applyFont="1" applyBorder="1"/>
    <xf numFmtId="0" fontId="11" fillId="0" borderId="7" xfId="0" applyFont="1" applyBorder="1"/>
    <xf numFmtId="0" fontId="12" fillId="0" borderId="11" xfId="0" applyFont="1" applyBorder="1" applyAlignment="1">
      <alignment horizontal="left" vertical="center" indent="2"/>
    </xf>
    <xf numFmtId="0" fontId="7" fillId="0" borderId="42" xfId="0" applyFont="1" applyBorder="1" applyAlignment="1">
      <alignment horizontal="center" vertical="center"/>
    </xf>
    <xf numFmtId="10" fontId="11" fillId="0" borderId="0" xfId="0" applyNumberFormat="1" applyFont="1" applyAlignment="1">
      <alignment horizontal="center" vertical="center"/>
    </xf>
    <xf numFmtId="164" fontId="11" fillId="0" borderId="0" xfId="0" applyNumberFormat="1" applyFont="1" applyAlignment="1">
      <alignment horizontal="center" vertical="center"/>
    </xf>
    <xf numFmtId="44" fontId="41" fillId="4" borderId="75" xfId="2" applyFont="1" applyFill="1" applyBorder="1" applyAlignment="1">
      <alignment horizontal="center"/>
    </xf>
    <xf numFmtId="0" fontId="11" fillId="0" borderId="4" xfId="0" applyFont="1" applyBorder="1"/>
    <xf numFmtId="0" fontId="11" fillId="0" borderId="5" xfId="0" applyFont="1" applyBorder="1" applyAlignment="1">
      <alignment horizontal="center"/>
    </xf>
    <xf numFmtId="0" fontId="11" fillId="0" borderId="6" xfId="0" applyFont="1" applyBorder="1"/>
    <xf numFmtId="165" fontId="8" fillId="0" borderId="41" xfId="0" applyNumberFormat="1" applyFont="1" applyBorder="1" applyAlignment="1">
      <alignment horizontal="center"/>
    </xf>
    <xf numFmtId="0" fontId="7" fillId="0" borderId="41" xfId="0" applyFont="1" applyBorder="1"/>
    <xf numFmtId="166" fontId="7" fillId="0" borderId="41" xfId="0" applyNumberFormat="1" applyFont="1" applyBorder="1" applyAlignment="1">
      <alignment horizontal="center"/>
    </xf>
    <xf numFmtId="164" fontId="7" fillId="3" borderId="41" xfId="0" applyNumberFormat="1" applyFont="1" applyFill="1" applyBorder="1"/>
    <xf numFmtId="164" fontId="7" fillId="0" borderId="41" xfId="0" applyNumberFormat="1" applyFont="1" applyBorder="1"/>
    <xf numFmtId="10" fontId="41" fillId="4" borderId="76" xfId="0" applyNumberFormat="1" applyFont="1" applyFill="1" applyBorder="1" applyAlignment="1">
      <alignment horizontal="center"/>
    </xf>
    <xf numFmtId="10" fontId="11" fillId="7" borderId="0" xfId="0" applyNumberFormat="1" applyFont="1" applyFill="1" applyAlignment="1">
      <alignment horizontal="center"/>
    </xf>
    <xf numFmtId="0" fontId="7" fillId="0" borderId="41" xfId="0" applyFont="1" applyBorder="1" applyAlignment="1">
      <alignment horizontal="center"/>
    </xf>
    <xf numFmtId="3" fontId="7" fillId="3" borderId="41" xfId="0" applyNumberFormat="1" applyFont="1" applyFill="1" applyBorder="1"/>
    <xf numFmtId="10" fontId="41" fillId="4" borderId="0" xfId="0" applyNumberFormat="1" applyFont="1" applyFill="1" applyAlignment="1">
      <alignment horizontal="center"/>
    </xf>
    <xf numFmtId="0" fontId="9" fillId="0" borderId="0" xfId="0" applyFont="1" applyAlignment="1">
      <alignment horizontal="left" indent="1"/>
    </xf>
    <xf numFmtId="0" fontId="12" fillId="0" borderId="41" xfId="0" applyFont="1" applyBorder="1" applyAlignment="1">
      <alignment horizontal="left"/>
    </xf>
    <xf numFmtId="0" fontId="11" fillId="0" borderId="41" xfId="0" applyFont="1" applyBorder="1" applyAlignment="1">
      <alignment horizontal="center"/>
    </xf>
    <xf numFmtId="4" fontId="11" fillId="0" borderId="41" xfId="0" applyNumberFormat="1" applyFont="1" applyBorder="1"/>
    <xf numFmtId="0" fontId="7" fillId="0" borderId="78" xfId="0" applyFont="1" applyBorder="1"/>
    <xf numFmtId="0" fontId="7" fillId="0" borderId="78" xfId="0" applyFont="1" applyBorder="1" applyAlignment="1">
      <alignment horizontal="center"/>
    </xf>
    <xf numFmtId="164" fontId="7" fillId="3" borderId="5" xfId="0" applyNumberFormat="1" applyFont="1" applyFill="1" applyBorder="1"/>
    <xf numFmtId="0" fontId="43" fillId="13" borderId="42" xfId="0" applyFont="1" applyFill="1" applyBorder="1" applyAlignment="1">
      <alignment horizontal="left" vertical="center" wrapText="1"/>
    </xf>
    <xf numFmtId="0" fontId="43" fillId="0" borderId="42" xfId="0" applyFont="1" applyBorder="1" applyAlignment="1">
      <alignment horizontal="left" vertical="center" wrapText="1"/>
    </xf>
    <xf numFmtId="0" fontId="42" fillId="13" borderId="39" xfId="0" applyFont="1" applyFill="1" applyBorder="1" applyAlignment="1">
      <alignment horizontal="left" vertical="center" wrapText="1"/>
    </xf>
    <xf numFmtId="0" fontId="42" fillId="0" borderId="39" xfId="0" applyFont="1" applyBorder="1" applyAlignment="1">
      <alignment horizontal="left" vertical="center" wrapText="1"/>
    </xf>
    <xf numFmtId="0" fontId="42" fillId="0" borderId="44" xfId="0" applyFont="1" applyBorder="1" applyAlignment="1">
      <alignment horizontal="left" vertical="center" wrapText="1"/>
    </xf>
    <xf numFmtId="0" fontId="43" fillId="0" borderId="45" xfId="0" applyFont="1" applyBorder="1" applyAlignment="1">
      <alignment horizontal="left" vertical="center" wrapText="1"/>
    </xf>
    <xf numFmtId="0" fontId="42" fillId="0" borderId="42" xfId="0" applyFont="1" applyBorder="1" applyAlignment="1">
      <alignment horizontal="center" vertical="center" wrapText="1"/>
    </xf>
    <xf numFmtId="0" fontId="44" fillId="0" borderId="42" xfId="0" applyFont="1" applyBorder="1" applyAlignment="1">
      <alignment horizontal="center" vertical="center" wrapText="1"/>
    </xf>
    <xf numFmtId="0" fontId="44" fillId="0" borderId="39" xfId="0" applyFont="1" applyBorder="1" applyAlignment="1">
      <alignment horizontal="center" vertical="center" wrapText="1"/>
    </xf>
    <xf numFmtId="0" fontId="44" fillId="0" borderId="43" xfId="0" applyFont="1" applyBorder="1" applyAlignment="1">
      <alignment horizontal="center" vertical="center" wrapText="1"/>
    </xf>
    <xf numFmtId="0" fontId="42" fillId="13" borderId="42" xfId="0" applyFont="1" applyFill="1" applyBorder="1" applyAlignment="1">
      <alignment horizontal="center" vertical="center" wrapText="1"/>
    </xf>
    <xf numFmtId="0" fontId="42" fillId="0" borderId="45" xfId="0" applyFont="1" applyBorder="1" applyAlignment="1">
      <alignment horizontal="center" vertical="center" wrapText="1"/>
    </xf>
    <xf numFmtId="0" fontId="42" fillId="13" borderId="43" xfId="0" applyFont="1" applyFill="1" applyBorder="1" applyAlignment="1">
      <alignment horizontal="center" vertical="center" wrapText="1"/>
    </xf>
    <xf numFmtId="0" fontId="42" fillId="0" borderId="43" xfId="0" applyFont="1" applyBorder="1" applyAlignment="1">
      <alignment horizontal="center" vertical="center" wrapText="1"/>
    </xf>
    <xf numFmtId="4" fontId="42" fillId="13" borderId="43" xfId="0" applyNumberFormat="1" applyFont="1" applyFill="1" applyBorder="1" applyAlignment="1">
      <alignment horizontal="center" vertical="center" wrapText="1"/>
    </xf>
    <xf numFmtId="4" fontId="42" fillId="0" borderId="43" xfId="0" applyNumberFormat="1" applyFont="1" applyBorder="1" applyAlignment="1">
      <alignment horizontal="center" vertical="center" wrapText="1"/>
    </xf>
    <xf numFmtId="4" fontId="42" fillId="0" borderId="47" xfId="0" applyNumberFormat="1" applyFont="1" applyBorder="1" applyAlignment="1">
      <alignment horizontal="center" vertical="center" wrapText="1"/>
    </xf>
    <xf numFmtId="0" fontId="0" fillId="0" borderId="42" xfId="0" applyBorder="1"/>
    <xf numFmtId="44" fontId="0" fillId="0" borderId="42" xfId="2" applyFont="1" applyBorder="1"/>
    <xf numFmtId="4" fontId="0" fillId="0" borderId="42" xfId="0" applyNumberFormat="1" applyBorder="1"/>
    <xf numFmtId="0" fontId="0" fillId="0" borderId="49" xfId="0" applyBorder="1"/>
    <xf numFmtId="44" fontId="0" fillId="0" borderId="49" xfId="2" applyFont="1" applyBorder="1"/>
    <xf numFmtId="0" fontId="47" fillId="16" borderId="53" xfId="0" applyFont="1" applyFill="1" applyBorder="1" applyAlignment="1" applyProtection="1">
      <alignment horizontal="center" vertical="center" wrapText="1"/>
      <protection locked="0"/>
    </xf>
    <xf numFmtId="179" fontId="48" fillId="17" borderId="41" xfId="4" applyNumberFormat="1" applyFont="1" applyFill="1" applyBorder="1" applyAlignment="1" applyProtection="1">
      <alignment horizontal="center" vertical="center"/>
      <protection locked="0" hidden="1"/>
    </xf>
    <xf numFmtId="179" fontId="48" fillId="17" borderId="79" xfId="4" applyNumberFormat="1" applyFont="1" applyFill="1" applyBorder="1" applyAlignment="1" applyProtection="1">
      <alignment horizontal="center" vertical="center"/>
      <protection locked="0" hidden="1"/>
    </xf>
    <xf numFmtId="178" fontId="48" fillId="17" borderId="77" xfId="4" applyNumberFormat="1" applyFont="1" applyFill="1" applyBorder="1" applyAlignment="1" applyProtection="1">
      <alignment horizontal="center" vertical="center"/>
      <protection locked="0" hidden="1"/>
    </xf>
    <xf numFmtId="178" fontId="37" fillId="7" borderId="53" xfId="4" applyNumberFormat="1" applyFont="1" applyFill="1" applyBorder="1" applyAlignment="1" applyProtection="1">
      <alignment horizontal="center" vertical="center"/>
      <protection locked="0" hidden="1"/>
    </xf>
    <xf numFmtId="179" fontId="50" fillId="18" borderId="42" xfId="4" applyNumberFormat="1" applyFont="1" applyFill="1" applyBorder="1" applyAlignment="1" applyProtection="1">
      <alignment horizontal="center" vertical="center"/>
      <protection locked="0" hidden="1"/>
    </xf>
    <xf numFmtId="178" fontId="50" fillId="18" borderId="42" xfId="4" applyNumberFormat="1" applyFont="1" applyFill="1" applyBorder="1" applyAlignment="1" applyProtection="1">
      <alignment horizontal="center" vertical="center"/>
      <protection locked="0" hidden="1"/>
    </xf>
    <xf numFmtId="179" fontId="49" fillId="18" borderId="42" xfId="4" applyNumberFormat="1" applyFont="1" applyFill="1" applyBorder="1" applyAlignment="1" applyProtection="1">
      <alignment horizontal="center" vertical="center"/>
      <protection locked="0" hidden="1"/>
    </xf>
    <xf numFmtId="178" fontId="49" fillId="18" borderId="42" xfId="4" applyNumberFormat="1" applyFont="1" applyFill="1" applyBorder="1" applyAlignment="1" applyProtection="1">
      <alignment horizontal="center" vertical="center"/>
      <protection locked="0" hidden="1"/>
    </xf>
    <xf numFmtId="178" fontId="37" fillId="7" borderId="42" xfId="4" applyNumberFormat="1" applyFont="1" applyFill="1" applyBorder="1" applyAlignment="1" applyProtection="1">
      <alignment horizontal="center" vertical="center"/>
      <protection locked="0" hidden="1"/>
    </xf>
    <xf numFmtId="178" fontId="51" fillId="7" borderId="42" xfId="4" applyNumberFormat="1" applyFont="1" applyFill="1" applyBorder="1" applyAlignment="1" applyProtection="1">
      <alignment horizontal="center" vertical="center"/>
      <protection locked="0" hidden="1"/>
    </xf>
    <xf numFmtId="44" fontId="2" fillId="10" borderId="42" xfId="2" applyFont="1" applyFill="1" applyBorder="1" applyAlignment="1">
      <alignment horizontal="center" vertical="center"/>
    </xf>
    <xf numFmtId="44" fontId="2" fillId="9" borderId="43" xfId="2" applyFont="1" applyFill="1" applyBorder="1" applyAlignment="1">
      <alignment horizontal="center" vertical="center"/>
    </xf>
    <xf numFmtId="0" fontId="9" fillId="7" borderId="0" xfId="0" applyFont="1" applyFill="1" applyAlignment="1">
      <alignment horizontal="left" indent="1"/>
    </xf>
    <xf numFmtId="44" fontId="0" fillId="7" borderId="0" xfId="0" applyNumberFormat="1" applyFill="1"/>
    <xf numFmtId="44" fontId="2" fillId="7" borderId="0" xfId="0" applyNumberFormat="1" applyFont="1" applyFill="1"/>
    <xf numFmtId="44" fontId="0" fillId="7" borderId="0" xfId="2" applyFont="1" applyFill="1" applyBorder="1"/>
    <xf numFmtId="180" fontId="0" fillId="7" borderId="0" xfId="0" applyNumberFormat="1" applyFill="1"/>
    <xf numFmtId="44" fontId="0" fillId="7" borderId="0" xfId="2" applyFont="1" applyFill="1"/>
    <xf numFmtId="177" fontId="0" fillId="7" borderId="0" xfId="0" applyNumberFormat="1" applyFill="1"/>
    <xf numFmtId="9" fontId="0" fillId="7" borderId="0" xfId="0" applyNumberFormat="1" applyFill="1"/>
    <xf numFmtId="43" fontId="0" fillId="7" borderId="0" xfId="1" applyFont="1" applyFill="1"/>
    <xf numFmtId="43" fontId="0" fillId="7" borderId="0" xfId="0" applyNumberFormat="1" applyFill="1"/>
    <xf numFmtId="0" fontId="0" fillId="7" borderId="41" xfId="0" applyFill="1" applyBorder="1"/>
    <xf numFmtId="0" fontId="45" fillId="7" borderId="41" xfId="0" applyFont="1" applyFill="1" applyBorder="1"/>
    <xf numFmtId="44" fontId="2" fillId="7" borderId="41" xfId="0" applyNumberFormat="1" applyFont="1" applyFill="1" applyBorder="1"/>
    <xf numFmtId="0" fontId="45" fillId="7" borderId="77" xfId="0" applyFont="1" applyFill="1" applyBorder="1"/>
    <xf numFmtId="44" fontId="2" fillId="7" borderId="77" xfId="0" applyNumberFormat="1" applyFont="1" applyFill="1" applyBorder="1"/>
    <xf numFmtId="0" fontId="12" fillId="7" borderId="41" xfId="0" applyFont="1" applyFill="1" applyBorder="1"/>
    <xf numFmtId="0" fontId="12" fillId="7" borderId="0" xfId="0" applyFont="1" applyFill="1"/>
    <xf numFmtId="43" fontId="0" fillId="7" borderId="49" xfId="0" applyNumberFormat="1" applyFill="1" applyBorder="1" applyAlignment="1">
      <alignment horizontal="center" vertical="center"/>
    </xf>
    <xf numFmtId="175" fontId="0" fillId="7" borderId="0" xfId="2" applyNumberFormat="1" applyFont="1" applyFill="1" applyBorder="1"/>
    <xf numFmtId="176" fontId="0" fillId="7" borderId="0" xfId="2" applyNumberFormat="1" applyFont="1" applyFill="1" applyBorder="1"/>
    <xf numFmtId="0" fontId="0" fillId="7" borderId="46" xfId="0" applyFill="1" applyBorder="1" applyAlignment="1">
      <alignment vertical="center" textRotation="90"/>
    </xf>
    <xf numFmtId="0" fontId="2" fillId="7" borderId="49" xfId="0" applyFont="1" applyFill="1" applyBorder="1" applyAlignment="1">
      <alignment horizontal="center" vertical="center"/>
    </xf>
    <xf numFmtId="164" fontId="12" fillId="3" borderId="41" xfId="0" applyNumberFormat="1" applyFont="1" applyFill="1" applyBorder="1"/>
    <xf numFmtId="164" fontId="12" fillId="3" borderId="80" xfId="0" applyNumberFormat="1" applyFont="1" applyFill="1" applyBorder="1"/>
    <xf numFmtId="10" fontId="41" fillId="4" borderId="75" xfId="0" applyNumberFormat="1" applyFont="1" applyFill="1" applyBorder="1" applyAlignment="1">
      <alignment horizontal="center"/>
    </xf>
    <xf numFmtId="0" fontId="0" fillId="7" borderId="46" xfId="0" applyFill="1" applyBorder="1" applyAlignment="1">
      <alignment horizontal="center" vertical="center"/>
    </xf>
    <xf numFmtId="44" fontId="0" fillId="7" borderId="46" xfId="2" applyFont="1" applyFill="1" applyBorder="1" applyAlignment="1">
      <alignment horizontal="center" vertical="center"/>
    </xf>
    <xf numFmtId="14" fontId="0" fillId="7" borderId="46" xfId="0" applyNumberFormat="1" applyFill="1" applyBorder="1" applyAlignment="1">
      <alignment horizontal="center" vertical="center"/>
    </xf>
    <xf numFmtId="0" fontId="3" fillId="7" borderId="46" xfId="3" applyFill="1" applyBorder="1" applyAlignment="1">
      <alignment horizontal="center" vertical="center" wrapText="1"/>
    </xf>
    <xf numFmtId="9" fontId="0" fillId="7" borderId="42" xfId="0" applyNumberFormat="1" applyFill="1" applyBorder="1" applyAlignment="1">
      <alignment horizontal="center" vertical="center"/>
    </xf>
    <xf numFmtId="0" fontId="3" fillId="7" borderId="7" xfId="3" applyFill="1" applyBorder="1" applyAlignment="1">
      <alignment horizontal="center" vertical="center" wrapText="1"/>
    </xf>
    <xf numFmtId="0" fontId="2" fillId="7" borderId="55" xfId="0" applyFont="1" applyFill="1" applyBorder="1"/>
    <xf numFmtId="0" fontId="2" fillId="7" borderId="50" xfId="0" applyFont="1" applyFill="1" applyBorder="1" applyAlignment="1">
      <alignment horizontal="center" vertical="center"/>
    </xf>
    <xf numFmtId="0" fontId="0" fillId="7" borderId="39" xfId="0" applyFill="1" applyBorder="1"/>
    <xf numFmtId="10" fontId="0" fillId="7" borderId="43" xfId="4" applyNumberFormat="1" applyFont="1" applyFill="1" applyBorder="1" applyAlignment="1">
      <alignment horizontal="center" vertical="center"/>
    </xf>
    <xf numFmtId="0" fontId="2" fillId="7" borderId="44" xfId="0" applyFont="1" applyFill="1" applyBorder="1"/>
    <xf numFmtId="44" fontId="2" fillId="7" borderId="45" xfId="0" applyNumberFormat="1" applyFont="1" applyFill="1" applyBorder="1"/>
    <xf numFmtId="10" fontId="0" fillId="7" borderId="47" xfId="4" applyNumberFormat="1" applyFont="1" applyFill="1" applyBorder="1" applyAlignment="1">
      <alignment horizontal="center" vertical="center"/>
    </xf>
    <xf numFmtId="164" fontId="7" fillId="3" borderId="57" xfId="0" applyNumberFormat="1" applyFont="1" applyFill="1" applyBorder="1"/>
    <xf numFmtId="0" fontId="28" fillId="0" borderId="49" xfId="0" applyFont="1" applyBorder="1" applyAlignment="1">
      <alignment horizontal="center" vertical="center" wrapText="1"/>
    </xf>
    <xf numFmtId="0" fontId="28" fillId="0" borderId="49" xfId="0" applyFont="1" applyBorder="1" applyAlignment="1">
      <alignment vertical="center" wrapText="1"/>
    </xf>
    <xf numFmtId="0" fontId="28" fillId="7" borderId="49" xfId="0" applyFont="1" applyFill="1" applyBorder="1" applyAlignment="1">
      <alignment vertical="center"/>
    </xf>
    <xf numFmtId="167" fontId="0" fillId="0" borderId="42" xfId="0" applyNumberFormat="1" applyBorder="1" applyAlignment="1">
      <alignment horizontal="center" vertical="center"/>
    </xf>
    <xf numFmtId="10" fontId="0" fillId="0" borderId="42" xfId="0" applyNumberFormat="1" applyBorder="1" applyAlignment="1">
      <alignment vertical="center"/>
    </xf>
    <xf numFmtId="43" fontId="28" fillId="0" borderId="43" xfId="1" applyFont="1" applyBorder="1" applyAlignment="1">
      <alignment horizontal="center" vertical="center"/>
    </xf>
    <xf numFmtId="0" fontId="55" fillId="0" borderId="42" xfId="0" applyFont="1" applyBorder="1" applyAlignment="1">
      <alignment horizontal="left" vertical="center"/>
    </xf>
    <xf numFmtId="0" fontId="54" fillId="0" borderId="42" xfId="0" applyFont="1" applyBorder="1"/>
    <xf numFmtId="10" fontId="54" fillId="0" borderId="42" xfId="0" applyNumberFormat="1" applyFont="1" applyBorder="1"/>
    <xf numFmtId="0" fontId="55" fillId="0" borderId="42" xfId="0" applyFont="1" applyBorder="1"/>
    <xf numFmtId="10" fontId="54" fillId="0" borderId="42" xfId="4" applyNumberFormat="1" applyFont="1" applyBorder="1"/>
    <xf numFmtId="9" fontId="54" fillId="0" borderId="42" xfId="4" applyFont="1" applyBorder="1"/>
    <xf numFmtId="171" fontId="7" fillId="0" borderId="0" xfId="0" applyNumberFormat="1" applyFont="1"/>
    <xf numFmtId="9" fontId="0" fillId="7" borderId="0" xfId="4" applyFont="1" applyFill="1" applyAlignment="1">
      <alignment horizontal="center" vertical="center"/>
    </xf>
    <xf numFmtId="44" fontId="11" fillId="0" borderId="0" xfId="2" applyFont="1"/>
    <xf numFmtId="44" fontId="11" fillId="0" borderId="0" xfId="0" applyNumberFormat="1" applyFont="1"/>
    <xf numFmtId="44" fontId="36" fillId="7" borderId="51" xfId="2" applyFont="1" applyFill="1" applyBorder="1" applyAlignment="1" applyProtection="1">
      <alignment horizontal="center" vertical="center" wrapText="1"/>
      <protection hidden="1"/>
    </xf>
    <xf numFmtId="44" fontId="13" fillId="8" borderId="51" xfId="2" applyFont="1" applyFill="1" applyBorder="1" applyAlignment="1">
      <alignment horizontal="right" vertical="center" shrinkToFit="1"/>
    </xf>
    <xf numFmtId="44" fontId="0" fillId="0" borderId="42" xfId="0" applyNumberFormat="1" applyBorder="1"/>
    <xf numFmtId="174" fontId="0" fillId="0" borderId="42" xfId="0" applyNumberFormat="1" applyBorder="1"/>
    <xf numFmtId="0" fontId="18" fillId="19" borderId="0" xfId="0" applyFont="1" applyFill="1" applyAlignment="1">
      <alignment horizontal="center"/>
    </xf>
    <xf numFmtId="0" fontId="18" fillId="20" borderId="0" xfId="0" applyFont="1" applyFill="1" applyAlignment="1">
      <alignment horizontal="center"/>
    </xf>
    <xf numFmtId="0" fontId="16" fillId="11" borderId="42" xfId="0" applyFont="1" applyFill="1" applyBorder="1" applyAlignment="1">
      <alignment horizontal="center"/>
    </xf>
    <xf numFmtId="174" fontId="0" fillId="0" borderId="42" xfId="0" applyNumberFormat="1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14" fontId="0" fillId="0" borderId="42" xfId="0" applyNumberFormat="1" applyBorder="1" applyAlignment="1">
      <alignment horizontal="center" vertical="center"/>
    </xf>
    <xf numFmtId="0" fontId="3" fillId="0" borderId="42" xfId="3" applyBorder="1" applyAlignment="1">
      <alignment horizontal="center" vertical="center"/>
    </xf>
    <xf numFmtId="0" fontId="0" fillId="0" borderId="46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42" xfId="0" applyBorder="1" applyAlignment="1">
      <alignment horizontal="center" vertical="center" wrapText="1"/>
    </xf>
    <xf numFmtId="0" fontId="2" fillId="11" borderId="42" xfId="0" applyFont="1" applyFill="1" applyBorder="1" applyAlignment="1">
      <alignment horizontal="center"/>
    </xf>
    <xf numFmtId="0" fontId="16" fillId="11" borderId="42" xfId="0" applyFont="1" applyFill="1" applyBorder="1" applyAlignment="1">
      <alignment horizontal="center" vertical="center"/>
    </xf>
    <xf numFmtId="0" fontId="3" fillId="0" borderId="46" xfId="3" applyBorder="1" applyAlignment="1">
      <alignment horizontal="center" vertical="center"/>
    </xf>
    <xf numFmtId="0" fontId="18" fillId="11" borderId="42" xfId="0" applyFont="1" applyFill="1" applyBorder="1" applyAlignment="1">
      <alignment horizontal="center"/>
    </xf>
    <xf numFmtId="174" fontId="0" fillId="0" borderId="46" xfId="0" applyNumberFormat="1" applyBorder="1" applyAlignment="1">
      <alignment horizontal="center" vertical="center"/>
    </xf>
    <xf numFmtId="174" fontId="0" fillId="0" borderId="29" xfId="0" applyNumberFormat="1" applyBorder="1" applyAlignment="1">
      <alignment horizontal="center" vertical="center"/>
    </xf>
    <xf numFmtId="174" fontId="0" fillId="0" borderId="49" xfId="0" applyNumberFormat="1" applyBorder="1" applyAlignment="1">
      <alignment horizontal="center" vertical="center"/>
    </xf>
    <xf numFmtId="178" fontId="37" fillId="7" borderId="42" xfId="4" applyNumberFormat="1" applyFont="1" applyFill="1" applyBorder="1" applyAlignment="1" applyProtection="1">
      <alignment horizontal="center" vertical="center"/>
      <protection locked="0" hidden="1"/>
    </xf>
    <xf numFmtId="0" fontId="2" fillId="12" borderId="1" xfId="0" applyFont="1" applyFill="1" applyBorder="1" applyAlignment="1">
      <alignment horizontal="center" vertical="center"/>
    </xf>
    <xf numFmtId="0" fontId="2" fillId="12" borderId="2" xfId="0" applyFont="1" applyFill="1" applyBorder="1" applyAlignment="1">
      <alignment horizontal="center" vertical="center"/>
    </xf>
    <xf numFmtId="0" fontId="2" fillId="12" borderId="3" xfId="0" applyFont="1" applyFill="1" applyBorder="1" applyAlignment="1">
      <alignment horizontal="center" vertical="center"/>
    </xf>
    <xf numFmtId="0" fontId="2" fillId="12" borderId="11" xfId="0" applyFont="1" applyFill="1" applyBorder="1" applyAlignment="1">
      <alignment horizontal="center" vertical="center"/>
    </xf>
    <xf numFmtId="0" fontId="2" fillId="12" borderId="0" xfId="0" applyFont="1" applyFill="1" applyAlignment="1">
      <alignment horizontal="center" vertical="center"/>
    </xf>
    <xf numFmtId="0" fontId="2" fillId="12" borderId="7" xfId="0" applyFont="1" applyFill="1" applyBorder="1" applyAlignment="1">
      <alignment horizontal="center" vertical="center"/>
    </xf>
    <xf numFmtId="0" fontId="46" fillId="15" borderId="53" xfId="0" applyFont="1" applyFill="1" applyBorder="1" applyAlignment="1" applyProtection="1">
      <alignment horizontal="center" vertical="center"/>
      <protection locked="0"/>
    </xf>
    <xf numFmtId="0" fontId="46" fillId="15" borderId="77" xfId="0" applyFont="1" applyFill="1" applyBorder="1" applyAlignment="1" applyProtection="1">
      <alignment horizontal="center" vertical="center"/>
      <protection locked="0"/>
    </xf>
    <xf numFmtId="0" fontId="46" fillId="15" borderId="51" xfId="0" applyFont="1" applyFill="1" applyBorder="1" applyAlignment="1" applyProtection="1">
      <alignment horizontal="center" vertical="center"/>
      <protection locked="0"/>
    </xf>
    <xf numFmtId="0" fontId="26" fillId="14" borderId="53" xfId="0" applyFont="1" applyFill="1" applyBorder="1" applyAlignment="1" applyProtection="1">
      <alignment horizontal="center" vertical="center"/>
      <protection locked="0"/>
    </xf>
    <xf numFmtId="0" fontId="26" fillId="14" borderId="77" xfId="0" applyFont="1" applyFill="1" applyBorder="1" applyAlignment="1" applyProtection="1">
      <alignment horizontal="center" vertical="center"/>
      <protection locked="0"/>
    </xf>
    <xf numFmtId="0" fontId="40" fillId="8" borderId="1" xfId="0" applyFont="1" applyFill="1" applyBorder="1" applyAlignment="1">
      <alignment horizontal="center" vertical="center"/>
    </xf>
    <xf numFmtId="0" fontId="40" fillId="8" borderId="2" xfId="0" applyFont="1" applyFill="1" applyBorder="1" applyAlignment="1">
      <alignment horizontal="center" vertical="center"/>
    </xf>
    <xf numFmtId="0" fontId="40" fillId="8" borderId="3" xfId="0" applyFont="1" applyFill="1" applyBorder="1" applyAlignment="1">
      <alignment horizontal="center" vertical="center"/>
    </xf>
    <xf numFmtId="0" fontId="52" fillId="19" borderId="1" xfId="0" applyFont="1" applyFill="1" applyBorder="1" applyAlignment="1">
      <alignment horizontal="center"/>
    </xf>
    <xf numFmtId="0" fontId="52" fillId="19" borderId="2" xfId="0" applyFont="1" applyFill="1" applyBorder="1" applyAlignment="1">
      <alignment horizontal="center"/>
    </xf>
    <xf numFmtId="0" fontId="52" fillId="19" borderId="3" xfId="0" applyFont="1" applyFill="1" applyBorder="1" applyAlignment="1">
      <alignment horizontal="center"/>
    </xf>
    <xf numFmtId="0" fontId="53" fillId="19" borderId="4" xfId="0" applyFont="1" applyFill="1" applyBorder="1" applyAlignment="1">
      <alignment horizontal="center" vertical="center"/>
    </xf>
    <xf numFmtId="0" fontId="53" fillId="19" borderId="5" xfId="0" applyFont="1" applyFill="1" applyBorder="1" applyAlignment="1">
      <alignment horizontal="center" vertical="center"/>
    </xf>
    <xf numFmtId="0" fontId="53" fillId="19" borderId="6" xfId="0" applyFont="1" applyFill="1" applyBorder="1" applyAlignment="1">
      <alignment horizontal="center" vertical="center"/>
    </xf>
    <xf numFmtId="0" fontId="52" fillId="20" borderId="1" xfId="0" applyFont="1" applyFill="1" applyBorder="1" applyAlignment="1">
      <alignment horizontal="center"/>
    </xf>
    <xf numFmtId="0" fontId="52" fillId="20" borderId="2" xfId="0" applyFont="1" applyFill="1" applyBorder="1" applyAlignment="1">
      <alignment horizontal="center"/>
    </xf>
    <xf numFmtId="0" fontId="52" fillId="20" borderId="3" xfId="0" applyFont="1" applyFill="1" applyBorder="1" applyAlignment="1">
      <alignment horizontal="center"/>
    </xf>
    <xf numFmtId="0" fontId="53" fillId="20" borderId="4" xfId="0" applyFont="1" applyFill="1" applyBorder="1" applyAlignment="1">
      <alignment horizontal="center" vertical="center"/>
    </xf>
    <xf numFmtId="0" fontId="53" fillId="20" borderId="5" xfId="0" applyFont="1" applyFill="1" applyBorder="1" applyAlignment="1">
      <alignment horizontal="center" vertical="center"/>
    </xf>
    <xf numFmtId="0" fontId="53" fillId="20" borderId="6" xfId="0" applyFont="1" applyFill="1" applyBorder="1" applyAlignment="1">
      <alignment horizontal="center" vertical="center"/>
    </xf>
    <xf numFmtId="0" fontId="18" fillId="6" borderId="8" xfId="0" applyFont="1" applyFill="1" applyBorder="1" applyAlignment="1">
      <alignment horizontal="center" vertical="center"/>
    </xf>
    <xf numFmtId="0" fontId="18" fillId="6" borderId="9" xfId="0" applyFont="1" applyFill="1" applyBorder="1" applyAlignment="1">
      <alignment horizontal="center" vertical="center"/>
    </xf>
    <xf numFmtId="0" fontId="18" fillId="6" borderId="10" xfId="0" applyFont="1" applyFill="1" applyBorder="1" applyAlignment="1">
      <alignment horizontal="center" vertical="center"/>
    </xf>
    <xf numFmtId="0" fontId="0" fillId="7" borderId="46" xfId="0" applyFill="1" applyBorder="1" applyAlignment="1">
      <alignment horizontal="center" vertical="center" textRotation="90"/>
    </xf>
    <xf numFmtId="0" fontId="0" fillId="7" borderId="29" xfId="0" applyFill="1" applyBorder="1" applyAlignment="1">
      <alignment horizontal="center" vertical="center" textRotation="90"/>
    </xf>
    <xf numFmtId="0" fontId="0" fillId="7" borderId="49" xfId="0" applyFill="1" applyBorder="1" applyAlignment="1">
      <alignment horizontal="center" vertical="center" textRotation="90"/>
    </xf>
    <xf numFmtId="0" fontId="54" fillId="6" borderId="53" xfId="0" applyFont="1" applyFill="1" applyBorder="1" applyAlignment="1">
      <alignment horizontal="center" vertical="center"/>
    </xf>
    <xf numFmtId="0" fontId="54" fillId="6" borderId="77" xfId="0" applyFont="1" applyFill="1" applyBorder="1" applyAlignment="1">
      <alignment horizontal="center" vertical="center"/>
    </xf>
    <xf numFmtId="0" fontId="55" fillId="0" borderId="53" xfId="0" applyFont="1" applyBorder="1" applyAlignment="1">
      <alignment horizontal="center" vertical="center"/>
    </xf>
    <xf numFmtId="0" fontId="55" fillId="0" borderId="77" xfId="0" applyFont="1" applyBorder="1" applyAlignment="1">
      <alignment horizontal="center" vertical="center"/>
    </xf>
    <xf numFmtId="0" fontId="55" fillId="0" borderId="51" xfId="0" applyFont="1" applyBorder="1" applyAlignment="1">
      <alignment horizontal="center" vertical="center"/>
    </xf>
    <xf numFmtId="0" fontId="54" fillId="0" borderId="42" xfId="0" applyFont="1" applyBorder="1" applyAlignment="1">
      <alignment horizontal="center" vertical="center"/>
    </xf>
    <xf numFmtId="0" fontId="0" fillId="7" borderId="42" xfId="0" applyFill="1" applyBorder="1" applyAlignment="1">
      <alignment horizontal="center" vertical="center" textRotation="90"/>
    </xf>
    <xf numFmtId="0" fontId="14" fillId="5" borderId="1" xfId="0" applyFont="1" applyFill="1" applyBorder="1" applyAlignment="1">
      <alignment horizontal="center"/>
    </xf>
    <xf numFmtId="0" fontId="14" fillId="5" borderId="2" xfId="0" applyFont="1" applyFill="1" applyBorder="1" applyAlignment="1">
      <alignment horizontal="center"/>
    </xf>
    <xf numFmtId="0" fontId="14" fillId="5" borderId="3" xfId="0" applyFont="1" applyFill="1" applyBorder="1" applyAlignment="1">
      <alignment horizontal="center"/>
    </xf>
    <xf numFmtId="0" fontId="15" fillId="5" borderId="4" xfId="0" applyFont="1" applyFill="1" applyBorder="1" applyAlignment="1">
      <alignment horizontal="center" vertical="center"/>
    </xf>
    <xf numFmtId="0" fontId="15" fillId="5" borderId="5" xfId="0" applyFont="1" applyFill="1" applyBorder="1" applyAlignment="1">
      <alignment horizontal="center" vertical="center"/>
    </xf>
    <xf numFmtId="0" fontId="15" fillId="5" borderId="6" xfId="0" applyFont="1" applyFill="1" applyBorder="1" applyAlignment="1">
      <alignment horizontal="center" vertical="center"/>
    </xf>
    <xf numFmtId="0" fontId="16" fillId="6" borderId="8" xfId="0" applyFont="1" applyFill="1" applyBorder="1" applyAlignment="1">
      <alignment horizontal="center" vertical="center"/>
    </xf>
    <xf numFmtId="0" fontId="16" fillId="6" borderId="9" xfId="0" applyFont="1" applyFill="1" applyBorder="1" applyAlignment="1">
      <alignment horizontal="center" vertical="center"/>
    </xf>
    <xf numFmtId="0" fontId="16" fillId="6" borderId="10" xfId="0" applyFont="1" applyFill="1" applyBorder="1" applyAlignment="1">
      <alignment horizontal="center" vertical="center"/>
    </xf>
    <xf numFmtId="0" fontId="18" fillId="7" borderId="53" xfId="0" applyFont="1" applyFill="1" applyBorder="1" applyAlignment="1">
      <alignment horizontal="center" vertical="center"/>
    </xf>
    <xf numFmtId="0" fontId="18" fillId="7" borderId="54" xfId="0" applyFont="1" applyFill="1" applyBorder="1" applyAlignment="1">
      <alignment horizontal="center" vertical="center"/>
    </xf>
    <xf numFmtId="0" fontId="18" fillId="7" borderId="51" xfId="0" applyFont="1" applyFill="1" applyBorder="1" applyAlignment="1">
      <alignment horizontal="center" vertical="center"/>
    </xf>
    <xf numFmtId="0" fontId="18" fillId="7" borderId="72" xfId="0" applyFont="1" applyFill="1" applyBorder="1" applyAlignment="1">
      <alignment horizontal="center" vertical="center"/>
    </xf>
    <xf numFmtId="0" fontId="18" fillId="7" borderId="71" xfId="0" applyFont="1" applyFill="1" applyBorder="1" applyAlignment="1">
      <alignment horizontal="center" vertical="center"/>
    </xf>
    <xf numFmtId="0" fontId="18" fillId="7" borderId="73" xfId="0" applyFont="1" applyFill="1" applyBorder="1" applyAlignment="1">
      <alignment horizontal="center" vertical="center"/>
    </xf>
    <xf numFmtId="0" fontId="18" fillId="6" borderId="56" xfId="0" applyFont="1" applyFill="1" applyBorder="1" applyAlignment="1">
      <alignment horizontal="center" vertical="center"/>
    </xf>
    <xf numFmtId="0" fontId="18" fillId="6" borderId="57" xfId="0" applyFont="1" applyFill="1" applyBorder="1" applyAlignment="1">
      <alignment horizontal="center" vertical="center"/>
    </xf>
    <xf numFmtId="0" fontId="18" fillId="6" borderId="61" xfId="0" applyFont="1" applyFill="1" applyBorder="1" applyAlignment="1">
      <alignment horizontal="center" vertical="center"/>
    </xf>
    <xf numFmtId="0" fontId="15" fillId="5" borderId="4" xfId="0" applyFont="1" applyFill="1" applyBorder="1" applyAlignment="1">
      <alignment horizontal="center"/>
    </xf>
    <xf numFmtId="0" fontId="15" fillId="5" borderId="5" xfId="0" applyFont="1" applyFill="1" applyBorder="1" applyAlignment="1">
      <alignment horizontal="center"/>
    </xf>
    <xf numFmtId="0" fontId="15" fillId="5" borderId="6" xfId="0" applyFont="1" applyFill="1" applyBorder="1" applyAlignment="1">
      <alignment horizontal="center"/>
    </xf>
    <xf numFmtId="4" fontId="34" fillId="7" borderId="54" xfId="0" applyNumberFormat="1" applyFont="1" applyFill="1" applyBorder="1" applyAlignment="1" applyProtection="1">
      <alignment horizontal="center" vertical="center" wrapText="1"/>
      <protection hidden="1"/>
    </xf>
    <xf numFmtId="4" fontId="34" fillId="7" borderId="54" xfId="0" applyNumberFormat="1" applyFont="1" applyFill="1" applyBorder="1" applyAlignment="1" applyProtection="1">
      <alignment horizontal="center" vertical="center"/>
      <protection hidden="1"/>
    </xf>
    <xf numFmtId="4" fontId="8" fillId="7" borderId="54" xfId="0" applyNumberFormat="1" applyFont="1" applyFill="1" applyBorder="1" applyAlignment="1" applyProtection="1">
      <alignment horizontal="center" vertical="center" wrapText="1" shrinkToFit="1"/>
      <protection hidden="1"/>
    </xf>
    <xf numFmtId="4" fontId="8" fillId="7" borderId="51" xfId="0" applyNumberFormat="1" applyFont="1" applyFill="1" applyBorder="1" applyAlignment="1" applyProtection="1">
      <alignment horizontal="center" vertical="center" wrapText="1" shrinkToFit="1"/>
      <protection hidden="1"/>
    </xf>
    <xf numFmtId="0" fontId="6" fillId="8" borderId="42" xfId="0" applyFont="1" applyFill="1" applyBorder="1" applyAlignment="1" applyProtection="1">
      <alignment horizontal="center" vertical="center"/>
      <protection hidden="1"/>
    </xf>
    <xf numFmtId="0" fontId="35" fillId="7" borderId="53" xfId="0" applyFont="1" applyFill="1" applyBorder="1" applyAlignment="1" applyProtection="1">
      <alignment horizontal="left" vertical="center" wrapText="1"/>
      <protection hidden="1"/>
    </xf>
    <xf numFmtId="0" fontId="35" fillId="7" borderId="54" xfId="0" applyFont="1" applyFill="1" applyBorder="1" applyAlignment="1" applyProtection="1">
      <alignment horizontal="left" vertical="center" wrapText="1"/>
      <protection hidden="1"/>
    </xf>
    <xf numFmtId="0" fontId="35" fillId="7" borderId="51" xfId="0" applyFont="1" applyFill="1" applyBorder="1" applyAlignment="1" applyProtection="1">
      <alignment horizontal="left" vertical="center" wrapText="1"/>
      <protection hidden="1"/>
    </xf>
    <xf numFmtId="168" fontId="8" fillId="7" borderId="53" xfId="0" applyNumberFormat="1" applyFont="1" applyFill="1" applyBorder="1" applyAlignment="1" applyProtection="1">
      <alignment horizontal="left" vertical="center" indent="8"/>
      <protection hidden="1"/>
    </xf>
    <xf numFmtId="168" fontId="8" fillId="7" borderId="54" xfId="0" applyNumberFormat="1" applyFont="1" applyFill="1" applyBorder="1" applyAlignment="1" applyProtection="1">
      <alignment horizontal="left" vertical="center" indent="8"/>
      <protection hidden="1"/>
    </xf>
    <xf numFmtId="168" fontId="8" fillId="7" borderId="51" xfId="0" applyNumberFormat="1" applyFont="1" applyFill="1" applyBorder="1" applyAlignment="1" applyProtection="1">
      <alignment horizontal="left" vertical="center" indent="8"/>
      <protection hidden="1"/>
    </xf>
    <xf numFmtId="0" fontId="13" fillId="8" borderId="53" xfId="0" applyFont="1" applyFill="1" applyBorder="1" applyAlignment="1" applyProtection="1">
      <alignment horizontal="right" vertical="center"/>
      <protection hidden="1"/>
    </xf>
    <xf numFmtId="0" fontId="13" fillId="8" borderId="54" xfId="0" applyFont="1" applyFill="1" applyBorder="1" applyAlignment="1" applyProtection="1">
      <alignment horizontal="right" vertical="center"/>
      <protection hidden="1"/>
    </xf>
    <xf numFmtId="168" fontId="36" fillId="7" borderId="42" xfId="0" applyNumberFormat="1" applyFont="1" applyFill="1" applyBorder="1" applyAlignment="1" applyProtection="1">
      <alignment horizontal="left" vertical="center"/>
      <protection hidden="1"/>
    </xf>
    <xf numFmtId="168" fontId="36" fillId="7" borderId="53" xfId="0" applyNumberFormat="1" applyFont="1" applyFill="1" applyBorder="1" applyAlignment="1" applyProtection="1">
      <alignment horizontal="left" vertical="center"/>
      <protection hidden="1"/>
    </xf>
    <xf numFmtId="168" fontId="36" fillId="7" borderId="54" xfId="0" applyNumberFormat="1" applyFont="1" applyFill="1" applyBorder="1" applyAlignment="1" applyProtection="1">
      <alignment horizontal="left" vertical="center"/>
      <protection hidden="1"/>
    </xf>
    <xf numFmtId="168" fontId="36" fillId="7" borderId="51" xfId="0" applyNumberFormat="1" applyFont="1" applyFill="1" applyBorder="1" applyAlignment="1" applyProtection="1">
      <alignment horizontal="left" vertical="center"/>
      <protection hidden="1"/>
    </xf>
    <xf numFmtId="0" fontId="26" fillId="8" borderId="42" xfId="0" applyFont="1" applyFill="1" applyBorder="1" applyAlignment="1" applyProtection="1">
      <alignment horizontal="center" vertical="center"/>
      <protection locked="0"/>
    </xf>
    <xf numFmtId="0" fontId="26" fillId="8" borderId="45" xfId="0" applyFont="1" applyFill="1" applyBorder="1" applyAlignment="1" applyProtection="1">
      <alignment horizontal="center" vertical="center"/>
      <protection locked="0"/>
    </xf>
    <xf numFmtId="0" fontId="26" fillId="8" borderId="46" xfId="0" applyFont="1" applyFill="1" applyBorder="1" applyAlignment="1" applyProtection="1">
      <alignment horizontal="center" vertical="center" wrapText="1"/>
      <protection locked="0"/>
    </xf>
    <xf numFmtId="0" fontId="26" fillId="8" borderId="59" xfId="0" applyFont="1" applyFill="1" applyBorder="1" applyAlignment="1" applyProtection="1">
      <alignment horizontal="center" vertical="center" wrapText="1"/>
      <protection locked="0"/>
    </xf>
    <xf numFmtId="0" fontId="38" fillId="8" borderId="56" xfId="0" applyFont="1" applyFill="1" applyBorder="1" applyAlignment="1">
      <alignment horizontal="right" vertical="center"/>
    </xf>
    <xf numFmtId="0" fontId="38" fillId="8" borderId="57" xfId="0" applyFont="1" applyFill="1" applyBorder="1" applyAlignment="1">
      <alignment horizontal="right" vertical="center"/>
    </xf>
    <xf numFmtId="0" fontId="38" fillId="8" borderId="61" xfId="0" applyFont="1" applyFill="1" applyBorder="1" applyAlignment="1">
      <alignment horizontal="right" vertical="center"/>
    </xf>
    <xf numFmtId="0" fontId="26" fillId="8" borderId="43" xfId="0" applyFont="1" applyFill="1" applyBorder="1" applyAlignment="1" applyProtection="1">
      <alignment horizontal="center" vertical="center" wrapText="1"/>
      <protection locked="0"/>
    </xf>
    <xf numFmtId="0" fontId="26" fillId="8" borderId="47" xfId="0" applyFont="1" applyFill="1" applyBorder="1" applyAlignment="1" applyProtection="1">
      <alignment horizontal="center" vertical="center" wrapText="1"/>
      <protection locked="0"/>
    </xf>
    <xf numFmtId="0" fontId="26" fillId="8" borderId="42" xfId="0" applyFont="1" applyFill="1" applyBorder="1" applyAlignment="1" applyProtection="1">
      <alignment horizontal="center" vertical="center" wrapText="1"/>
      <protection locked="0"/>
    </xf>
    <xf numFmtId="0" fontId="26" fillId="8" borderId="45" xfId="0" applyFont="1" applyFill="1" applyBorder="1" applyAlignment="1" applyProtection="1">
      <alignment horizontal="center" vertical="center" wrapText="1"/>
      <protection locked="0"/>
    </xf>
    <xf numFmtId="0" fontId="13" fillId="8" borderId="48" xfId="0" applyFont="1" applyFill="1" applyBorder="1" applyAlignment="1">
      <alignment horizontal="center" vertical="center" textRotation="90"/>
    </xf>
    <xf numFmtId="0" fontId="13" fillId="8" borderId="55" xfId="0" applyFont="1" applyFill="1" applyBorder="1" applyAlignment="1">
      <alignment horizontal="center" vertical="center" textRotation="90"/>
    </xf>
    <xf numFmtId="0" fontId="13" fillId="8" borderId="37" xfId="0" applyFont="1" applyFill="1" applyBorder="1" applyAlignment="1">
      <alignment horizontal="center" vertical="center" textRotation="90"/>
    </xf>
    <xf numFmtId="0" fontId="13" fillId="8" borderId="39" xfId="0" applyFont="1" applyFill="1" applyBorder="1" applyAlignment="1">
      <alignment horizontal="center" vertical="center" textRotation="90"/>
    </xf>
    <xf numFmtId="0" fontId="13" fillId="8" borderId="44" xfId="0" applyFont="1" applyFill="1" applyBorder="1" applyAlignment="1">
      <alignment horizontal="center" vertical="center" textRotation="90"/>
    </xf>
    <xf numFmtId="0" fontId="30" fillId="7" borderId="38" xfId="0" applyFont="1" applyFill="1" applyBorder="1" applyAlignment="1">
      <alignment horizontal="center" vertical="center" wrapText="1"/>
    </xf>
    <xf numFmtId="0" fontId="30" fillId="7" borderId="2" xfId="0" applyFont="1" applyFill="1" applyBorder="1" applyAlignment="1">
      <alignment horizontal="center" vertical="center" wrapText="1"/>
    </xf>
    <xf numFmtId="0" fontId="30" fillId="7" borderId="3" xfId="0" applyFont="1" applyFill="1" applyBorder="1" applyAlignment="1">
      <alignment horizontal="center" vertical="center" wrapText="1"/>
    </xf>
    <xf numFmtId="0" fontId="30" fillId="7" borderId="33" xfId="0" applyFont="1" applyFill="1" applyBorder="1" applyAlignment="1">
      <alignment horizontal="center" vertical="center" wrapText="1"/>
    </xf>
    <xf numFmtId="0" fontId="30" fillId="7" borderId="0" xfId="0" applyFont="1" applyFill="1" applyAlignment="1">
      <alignment horizontal="center" vertical="center" wrapText="1"/>
    </xf>
    <xf numFmtId="0" fontId="30" fillId="7" borderId="7" xfId="0" applyFont="1" applyFill="1" applyBorder="1" applyAlignment="1">
      <alignment horizontal="center" vertical="center" wrapText="1"/>
    </xf>
    <xf numFmtId="0" fontId="13" fillId="8" borderId="63" xfId="0" applyFont="1" applyFill="1" applyBorder="1" applyAlignment="1">
      <alignment horizontal="center" vertical="center" textRotation="90"/>
    </xf>
    <xf numFmtId="0" fontId="13" fillId="8" borderId="34" xfId="0" applyFont="1" applyFill="1" applyBorder="1" applyAlignment="1">
      <alignment horizontal="center" vertical="center" textRotation="90"/>
    </xf>
    <xf numFmtId="0" fontId="13" fillId="8" borderId="52" xfId="0" applyFont="1" applyFill="1" applyBorder="1" applyAlignment="1">
      <alignment horizontal="center" vertical="center" textRotation="90"/>
    </xf>
    <xf numFmtId="0" fontId="28" fillId="7" borderId="46" xfId="0" applyFont="1" applyFill="1" applyBorder="1" applyAlignment="1">
      <alignment horizontal="center" vertical="center" wrapText="1"/>
    </xf>
    <xf numFmtId="0" fontId="28" fillId="7" borderId="29" xfId="0" applyFont="1" applyFill="1" applyBorder="1" applyAlignment="1">
      <alignment horizontal="center" vertical="center" wrapText="1"/>
    </xf>
    <xf numFmtId="0" fontId="28" fillId="7" borderId="49" xfId="0" applyFont="1" applyFill="1" applyBorder="1" applyAlignment="1">
      <alignment horizontal="center" vertical="center" wrapText="1"/>
    </xf>
    <xf numFmtId="0" fontId="17" fillId="8" borderId="66" xfId="0" applyFont="1" applyFill="1" applyBorder="1" applyAlignment="1">
      <alignment horizontal="center" vertical="center"/>
    </xf>
    <xf numFmtId="0" fontId="17" fillId="8" borderId="67" xfId="0" applyFont="1" applyFill="1" applyBorder="1" applyAlignment="1">
      <alignment horizontal="center" vertical="center"/>
    </xf>
    <xf numFmtId="0" fontId="17" fillId="8" borderId="65" xfId="0" applyFont="1" applyFill="1" applyBorder="1" applyAlignment="1">
      <alignment horizontal="center" vertical="center"/>
    </xf>
    <xf numFmtId="0" fontId="17" fillId="8" borderId="64" xfId="0" applyFont="1" applyFill="1" applyBorder="1" applyAlignment="1">
      <alignment horizontal="center" vertical="center"/>
    </xf>
    <xf numFmtId="0" fontId="17" fillId="8" borderId="8" xfId="0" applyFont="1" applyFill="1" applyBorder="1" applyAlignment="1">
      <alignment horizontal="center" vertical="center"/>
    </xf>
    <xf numFmtId="0" fontId="17" fillId="8" borderId="9" xfId="0" applyFont="1" applyFill="1" applyBorder="1" applyAlignment="1">
      <alignment horizontal="center" vertical="center"/>
    </xf>
    <xf numFmtId="0" fontId="17" fillId="8" borderId="10" xfId="0" applyFont="1" applyFill="1" applyBorder="1" applyAlignment="1">
      <alignment horizontal="center" vertical="center"/>
    </xf>
    <xf numFmtId="0" fontId="24" fillId="7" borderId="0" xfId="5" applyFont="1" applyFill="1" applyAlignment="1">
      <alignment horizontal="center"/>
    </xf>
    <xf numFmtId="0" fontId="21" fillId="7" borderId="0" xfId="5" applyFont="1" applyFill="1" applyAlignment="1">
      <alignment horizontal="center"/>
    </xf>
    <xf numFmtId="0" fontId="22" fillId="7" borderId="20" xfId="5" applyFont="1" applyFill="1" applyBorder="1" applyAlignment="1">
      <alignment horizontal="center"/>
    </xf>
    <xf numFmtId="0" fontId="22" fillId="7" borderId="32" xfId="5" applyFont="1" applyFill="1" applyBorder="1" applyAlignment="1">
      <alignment horizontal="center"/>
    </xf>
  </cellXfs>
  <cellStyles count="7">
    <cellStyle name="Hiperlink" xfId="3" builtinId="8"/>
    <cellStyle name="Moeda" xfId="2" builtinId="4"/>
    <cellStyle name="Normal" xfId="0" builtinId="0"/>
    <cellStyle name="Normal 56" xfId="6" xr:uid="{E1F2844B-557F-4B06-94B5-7CE4BFE8F3F4}"/>
    <cellStyle name="Normal_ipca_201707SerieHist" xfId="5" xr:uid="{1C7C3535-FE70-4AE9-AC71-36255990278F}"/>
    <cellStyle name="Porcentagem" xfId="4" builtinId="5"/>
    <cellStyle name="Vírgula" xfId="1" builtinId="3"/>
  </cellStyles>
  <dxfs count="3">
    <dxf>
      <font>
        <b val="0"/>
        <i val="0"/>
        <color theme="0" tint="-0.24994659260841701"/>
      </font>
    </dxf>
    <dxf>
      <font>
        <color theme="4" tint="-0.24994659260841701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microsoft.com/office/2017/10/relationships/person" Target="persons/perso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374</xdr:row>
      <xdr:rowOff>0</xdr:rowOff>
    </xdr:from>
    <xdr:to>
      <xdr:col>7</xdr:col>
      <xdr:colOff>308789</xdr:colOff>
      <xdr:row>375</xdr:row>
      <xdr:rowOff>4684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3C4B66D-8506-45F8-BB64-88ACC8275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3100" y="106118025"/>
          <a:ext cx="6715940" cy="19518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378</xdr:row>
      <xdr:rowOff>0</xdr:rowOff>
    </xdr:from>
    <xdr:to>
      <xdr:col>7</xdr:col>
      <xdr:colOff>270690</xdr:colOff>
      <xdr:row>378</xdr:row>
      <xdr:rowOff>165365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8C89AE2-F4F6-4CA1-A094-19F000226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43100" y="106880025"/>
          <a:ext cx="6677841" cy="16536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381</xdr:row>
      <xdr:rowOff>175259</xdr:rowOff>
    </xdr:from>
    <xdr:to>
      <xdr:col>7</xdr:col>
      <xdr:colOff>301170</xdr:colOff>
      <xdr:row>383</xdr:row>
      <xdr:rowOff>137025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BF804C9-F0F5-4CEC-9261-ECC41BCD5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43100" y="107626784"/>
          <a:ext cx="6708321" cy="34276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386</xdr:row>
      <xdr:rowOff>175259</xdr:rowOff>
    </xdr:from>
    <xdr:to>
      <xdr:col>7</xdr:col>
      <xdr:colOff>339270</xdr:colOff>
      <xdr:row>389</xdr:row>
      <xdr:rowOff>41331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69D3152-C69B-4542-BB74-83978275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43100" y="108579284"/>
          <a:ext cx="6746421" cy="437572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369</xdr:row>
      <xdr:rowOff>68580</xdr:rowOff>
    </xdr:from>
    <xdr:to>
      <xdr:col>7</xdr:col>
      <xdr:colOff>308790</xdr:colOff>
      <xdr:row>370</xdr:row>
      <xdr:rowOff>50231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8BCAFAC7-E60F-40B1-90E0-DE2F7FF8D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73580" y="105234105"/>
          <a:ext cx="6685461" cy="172151"/>
        </a:xfrm>
        <a:prstGeom prst="rect">
          <a:avLst/>
        </a:prstGeom>
      </xdr:spPr>
    </xdr:pic>
    <xdr:clientData/>
  </xdr:twoCellAnchor>
  <xdr:twoCellAnchor editAs="oneCell">
    <xdr:from>
      <xdr:col>5</xdr:col>
      <xdr:colOff>53339</xdr:colOff>
      <xdr:row>392</xdr:row>
      <xdr:rowOff>137160</xdr:rowOff>
    </xdr:from>
    <xdr:to>
      <xdr:col>7</xdr:col>
      <xdr:colOff>428580</xdr:colOff>
      <xdr:row>393</xdr:row>
      <xdr:rowOff>163858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5E98CF38-3787-4A51-B290-EF5A242E4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96439" y="109684185"/>
          <a:ext cx="6778807" cy="217197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396</xdr:row>
      <xdr:rowOff>175259</xdr:rowOff>
    </xdr:from>
    <xdr:to>
      <xdr:col>7</xdr:col>
      <xdr:colOff>436200</xdr:colOff>
      <xdr:row>398</xdr:row>
      <xdr:rowOff>118236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F715A877-3051-439D-B48A-2F2F3C6A7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09800" y="110484284"/>
          <a:ext cx="6573066" cy="32397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401</xdr:row>
      <xdr:rowOff>137160</xdr:rowOff>
    </xdr:from>
    <xdr:to>
      <xdr:col>7</xdr:col>
      <xdr:colOff>921703</xdr:colOff>
      <xdr:row>403</xdr:row>
      <xdr:rowOff>4480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7666420D-4F79-4D5F-96F1-1E7F954FD9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43101" y="111398685"/>
          <a:ext cx="7325268" cy="24832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405</xdr:row>
      <xdr:rowOff>175259</xdr:rowOff>
    </xdr:from>
    <xdr:to>
      <xdr:col>7</xdr:col>
      <xdr:colOff>929322</xdr:colOff>
      <xdr:row>407</xdr:row>
      <xdr:rowOff>1293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B4B51138-C3EF-4042-A552-A211660AC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1200" y="112198784"/>
          <a:ext cx="7294788" cy="207034"/>
        </a:xfrm>
        <a:prstGeom prst="rect">
          <a:avLst/>
        </a:prstGeom>
      </xdr:spPr>
    </xdr:pic>
    <xdr:clientData/>
  </xdr:twoCellAnchor>
  <xdr:twoCellAnchor editAs="oneCell">
    <xdr:from>
      <xdr:col>5</xdr:col>
      <xdr:colOff>7620</xdr:colOff>
      <xdr:row>410</xdr:row>
      <xdr:rowOff>167640</xdr:rowOff>
    </xdr:from>
    <xdr:to>
      <xdr:col>7</xdr:col>
      <xdr:colOff>906463</xdr:colOff>
      <xdr:row>412</xdr:row>
      <xdr:rowOff>20196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BB92E3DF-84FE-444F-A5DE-AAEDB9A36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50720" y="113143665"/>
          <a:ext cx="7302409" cy="23355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414</xdr:row>
      <xdr:rowOff>175259</xdr:rowOff>
    </xdr:from>
    <xdr:to>
      <xdr:col>7</xdr:col>
      <xdr:colOff>914083</xdr:colOff>
      <xdr:row>415</xdr:row>
      <xdr:rowOff>172508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E979DE47-A837-4130-B3A3-93E9B4671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43100" y="113913284"/>
          <a:ext cx="7317649" cy="187748"/>
        </a:xfrm>
        <a:prstGeom prst="rect">
          <a:avLst/>
        </a:prstGeom>
      </xdr:spPr>
    </xdr:pic>
    <xdr:clientData/>
  </xdr:twoCellAnchor>
  <xdr:twoCellAnchor editAs="oneCell">
    <xdr:from>
      <xdr:col>1</xdr:col>
      <xdr:colOff>1005840</xdr:colOff>
      <xdr:row>417</xdr:row>
      <xdr:rowOff>160019</xdr:rowOff>
    </xdr:from>
    <xdr:to>
      <xdr:col>5</xdr:col>
      <xdr:colOff>4098143</xdr:colOff>
      <xdr:row>419</xdr:row>
      <xdr:rowOff>102787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67EBFEC3-3EE0-48E3-A08F-20C6780C4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53465" y="114660044"/>
          <a:ext cx="7308396" cy="32376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424</xdr:row>
      <xdr:rowOff>1</xdr:rowOff>
    </xdr:from>
    <xdr:to>
      <xdr:col>7</xdr:col>
      <xdr:colOff>898843</xdr:colOff>
      <xdr:row>425</xdr:row>
      <xdr:rowOff>919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ED7BFDF0-6161-46A3-A36E-4CEEE4CD0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43101" y="115643026"/>
          <a:ext cx="7302408" cy="191419"/>
        </a:xfrm>
        <a:prstGeom prst="rect">
          <a:avLst/>
        </a:prstGeom>
      </xdr:spPr>
    </xdr:pic>
    <xdr:clientData/>
  </xdr:twoCellAnchor>
  <xdr:twoCellAnchor editAs="oneCell">
    <xdr:from>
      <xdr:col>5</xdr:col>
      <xdr:colOff>60960</xdr:colOff>
      <xdr:row>429</xdr:row>
      <xdr:rowOff>0</xdr:rowOff>
    </xdr:from>
    <xdr:to>
      <xdr:col>8</xdr:col>
      <xdr:colOff>7303</xdr:colOff>
      <xdr:row>432</xdr:row>
      <xdr:rowOff>57833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533F9BA0-DD06-4C70-B9E6-49E4F5927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004060" y="116595525"/>
          <a:ext cx="7302409" cy="629333"/>
        </a:xfrm>
        <a:prstGeom prst="rect">
          <a:avLst/>
        </a:prstGeom>
      </xdr:spPr>
    </xdr:pic>
    <xdr:clientData/>
  </xdr:twoCellAnchor>
  <xdr:twoCellAnchor editAs="oneCell">
    <xdr:from>
      <xdr:col>5</xdr:col>
      <xdr:colOff>22861</xdr:colOff>
      <xdr:row>435</xdr:row>
      <xdr:rowOff>167640</xdr:rowOff>
    </xdr:from>
    <xdr:to>
      <xdr:col>7</xdr:col>
      <xdr:colOff>944563</xdr:colOff>
      <xdr:row>437</xdr:row>
      <xdr:rowOff>76439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EA57A65F-98B3-4A91-A0CD-DE31D632E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65961" y="117906165"/>
          <a:ext cx="7325268" cy="28979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439</xdr:row>
      <xdr:rowOff>0</xdr:rowOff>
    </xdr:from>
    <xdr:to>
      <xdr:col>8</xdr:col>
      <xdr:colOff>22543</xdr:colOff>
      <xdr:row>444</xdr:row>
      <xdr:rowOff>71930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6DF34E97-DD76-4BA0-990F-D2CAAFE18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943100" y="118500525"/>
          <a:ext cx="7378609" cy="102443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447</xdr:row>
      <xdr:rowOff>0</xdr:rowOff>
    </xdr:from>
    <xdr:to>
      <xdr:col>7</xdr:col>
      <xdr:colOff>952183</xdr:colOff>
      <xdr:row>449</xdr:row>
      <xdr:rowOff>19187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21B5DC29-BC95-4A3A-A66E-F4E68CFC0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43101" y="120024525"/>
          <a:ext cx="7355748" cy="400187"/>
        </a:xfrm>
        <a:prstGeom prst="rect">
          <a:avLst/>
        </a:prstGeom>
      </xdr:spPr>
    </xdr:pic>
    <xdr:clientData/>
  </xdr:twoCellAnchor>
  <xdr:twoCellAnchor editAs="oneCell">
    <xdr:from>
      <xdr:col>5</xdr:col>
      <xdr:colOff>7621</xdr:colOff>
      <xdr:row>452</xdr:row>
      <xdr:rowOff>137159</xdr:rowOff>
    </xdr:from>
    <xdr:to>
      <xdr:col>7</xdr:col>
      <xdr:colOff>952183</xdr:colOff>
      <xdr:row>454</xdr:row>
      <xdr:rowOff>28706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B20F3C01-974A-45BA-ABB1-651C4965A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50721" y="121114184"/>
          <a:ext cx="7348128" cy="27254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456</xdr:row>
      <xdr:rowOff>175259</xdr:rowOff>
    </xdr:from>
    <xdr:to>
      <xdr:col>7</xdr:col>
      <xdr:colOff>936943</xdr:colOff>
      <xdr:row>459</xdr:row>
      <xdr:rowOff>2045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950C5972-6241-441B-8A47-110A6D921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43101" y="121914284"/>
          <a:ext cx="7340508" cy="398286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461</xdr:row>
      <xdr:rowOff>68580</xdr:rowOff>
    </xdr:from>
    <xdr:to>
      <xdr:col>7</xdr:col>
      <xdr:colOff>898843</xdr:colOff>
      <xdr:row>462</xdr:row>
      <xdr:rowOff>160915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3F720C90-5B44-4096-908E-5974CAFA6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58340" y="122760105"/>
          <a:ext cx="7287169" cy="282835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466</xdr:row>
      <xdr:rowOff>0</xdr:rowOff>
    </xdr:from>
    <xdr:to>
      <xdr:col>7</xdr:col>
      <xdr:colOff>936944</xdr:colOff>
      <xdr:row>466</xdr:row>
      <xdr:rowOff>162511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F25000D7-8DA7-465C-880A-C13C160B2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43101" y="123644025"/>
          <a:ext cx="7340509" cy="162511"/>
        </a:xfrm>
        <a:prstGeom prst="rect">
          <a:avLst/>
        </a:prstGeom>
      </xdr:spPr>
    </xdr:pic>
    <xdr:clientData/>
  </xdr:twoCellAnchor>
  <xdr:twoCellAnchor editAs="oneCell">
    <xdr:from>
      <xdr:col>1</xdr:col>
      <xdr:colOff>982981</xdr:colOff>
      <xdr:row>469</xdr:row>
      <xdr:rowOff>15239</xdr:rowOff>
    </xdr:from>
    <xdr:to>
      <xdr:col>5</xdr:col>
      <xdr:colOff>4128623</xdr:colOff>
      <xdr:row>471</xdr:row>
      <xdr:rowOff>141948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7AE17217-D4A8-4253-ACC3-067A8FCAE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59181" y="124421264"/>
          <a:ext cx="7333160" cy="50770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492</xdr:row>
      <xdr:rowOff>0</xdr:rowOff>
    </xdr:from>
    <xdr:to>
      <xdr:col>7</xdr:col>
      <xdr:colOff>914083</xdr:colOff>
      <xdr:row>494</xdr:row>
      <xdr:rowOff>132080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65637615-AF62-4E64-8901-CFEEBF638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943100" y="128597025"/>
          <a:ext cx="7317649" cy="513080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</xdr:colOff>
      <xdr:row>486</xdr:row>
      <xdr:rowOff>106679</xdr:rowOff>
    </xdr:from>
    <xdr:to>
      <xdr:col>7</xdr:col>
      <xdr:colOff>929323</xdr:colOff>
      <xdr:row>489</xdr:row>
      <xdr:rowOff>34600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F4E15FCB-A0DE-4839-87D5-9DE40A64A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011680" y="127560704"/>
          <a:ext cx="7264309" cy="499422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481</xdr:row>
      <xdr:rowOff>137160</xdr:rowOff>
    </xdr:from>
    <xdr:to>
      <xdr:col>7</xdr:col>
      <xdr:colOff>936943</xdr:colOff>
      <xdr:row>484</xdr:row>
      <xdr:rowOff>126698</xdr:rowOff>
    </xdr:to>
    <xdr:pic>
      <xdr:nvPicPr>
        <xdr:cNvPr id="26" name="Imagem 25">
          <a:extLst>
            <a:ext uri="{FF2B5EF4-FFF2-40B4-BE49-F238E27FC236}">
              <a16:creationId xmlns:a16="http://schemas.microsoft.com/office/drawing/2014/main" id="{490462F8-A156-4398-A99C-19FDD9C87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65960" y="126638685"/>
          <a:ext cx="7317649" cy="561038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476</xdr:row>
      <xdr:rowOff>38099</xdr:rowOff>
    </xdr:from>
    <xdr:to>
      <xdr:col>7</xdr:col>
      <xdr:colOff>883603</xdr:colOff>
      <xdr:row>479</xdr:row>
      <xdr:rowOff>75852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id="{0846D296-3F35-4DE9-9E4A-40A6BA5C4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58340" y="125587124"/>
          <a:ext cx="7271929" cy="609253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497</xdr:row>
      <xdr:rowOff>22860</xdr:rowOff>
    </xdr:from>
    <xdr:to>
      <xdr:col>7</xdr:col>
      <xdr:colOff>914083</xdr:colOff>
      <xdr:row>498</xdr:row>
      <xdr:rowOff>106046</xdr:rowOff>
    </xdr:to>
    <xdr:pic>
      <xdr:nvPicPr>
        <xdr:cNvPr id="28" name="Imagem 27">
          <a:extLst>
            <a:ext uri="{FF2B5EF4-FFF2-40B4-BE49-F238E27FC236}">
              <a16:creationId xmlns:a16="http://schemas.microsoft.com/office/drawing/2014/main" id="{88C986B4-E8A7-4B19-8212-AB7C1173B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58340" y="129572385"/>
          <a:ext cx="7302409" cy="273686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500</xdr:row>
      <xdr:rowOff>114299</xdr:rowOff>
    </xdr:from>
    <xdr:to>
      <xdr:col>7</xdr:col>
      <xdr:colOff>868363</xdr:colOff>
      <xdr:row>502</xdr:row>
      <xdr:rowOff>16142</xdr:rowOff>
    </xdr:to>
    <xdr:pic>
      <xdr:nvPicPr>
        <xdr:cNvPr id="29" name="Imagem 28">
          <a:extLst>
            <a:ext uri="{FF2B5EF4-FFF2-40B4-BE49-F238E27FC236}">
              <a16:creationId xmlns:a16="http://schemas.microsoft.com/office/drawing/2014/main" id="{44FC0CEF-5549-4335-A83C-47F7B6469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965960" y="130235324"/>
          <a:ext cx="7249069" cy="2828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505</xdr:row>
      <xdr:rowOff>0</xdr:rowOff>
    </xdr:from>
    <xdr:to>
      <xdr:col>7</xdr:col>
      <xdr:colOff>837883</xdr:colOff>
      <xdr:row>506</xdr:row>
      <xdr:rowOff>135851</xdr:rowOff>
    </xdr:to>
    <xdr:pic>
      <xdr:nvPicPr>
        <xdr:cNvPr id="30" name="Imagem 29">
          <a:extLst>
            <a:ext uri="{FF2B5EF4-FFF2-40B4-BE49-F238E27FC236}">
              <a16:creationId xmlns:a16="http://schemas.microsoft.com/office/drawing/2014/main" id="{10BE846B-0D53-4885-8B4E-AABA57D6C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943100" y="131073525"/>
          <a:ext cx="7241449" cy="326351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509</xdr:row>
      <xdr:rowOff>137159</xdr:rowOff>
    </xdr:from>
    <xdr:to>
      <xdr:col>7</xdr:col>
      <xdr:colOff>792163</xdr:colOff>
      <xdr:row>511</xdr:row>
      <xdr:rowOff>62430</xdr:rowOff>
    </xdr:to>
    <xdr:pic>
      <xdr:nvPicPr>
        <xdr:cNvPr id="31" name="Imagem 30">
          <a:extLst>
            <a:ext uri="{FF2B5EF4-FFF2-40B4-BE49-F238E27FC236}">
              <a16:creationId xmlns:a16="http://schemas.microsoft.com/office/drawing/2014/main" id="{E1240810-D55B-4645-AED2-328E41CD2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58341" y="131972684"/>
          <a:ext cx="7180488" cy="30627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517</xdr:row>
      <xdr:rowOff>0</xdr:rowOff>
    </xdr:from>
    <xdr:to>
      <xdr:col>8</xdr:col>
      <xdr:colOff>377975</xdr:colOff>
      <xdr:row>518</xdr:row>
      <xdr:rowOff>40741</xdr:rowOff>
    </xdr:to>
    <xdr:pic>
      <xdr:nvPicPr>
        <xdr:cNvPr id="32" name="Imagem 31">
          <a:extLst>
            <a:ext uri="{FF2B5EF4-FFF2-40B4-BE49-F238E27FC236}">
              <a16:creationId xmlns:a16="http://schemas.microsoft.com/office/drawing/2014/main" id="{9F0CA0E8-BF6D-4CCD-B020-E5683CA39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43100" y="133578600"/>
          <a:ext cx="7737626" cy="23124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521</xdr:row>
      <xdr:rowOff>0</xdr:rowOff>
    </xdr:from>
    <xdr:to>
      <xdr:col>8</xdr:col>
      <xdr:colOff>339271</xdr:colOff>
      <xdr:row>523</xdr:row>
      <xdr:rowOff>138430</xdr:rowOff>
    </xdr:to>
    <xdr:pic>
      <xdr:nvPicPr>
        <xdr:cNvPr id="33" name="Imagem 32">
          <a:extLst>
            <a:ext uri="{FF2B5EF4-FFF2-40B4-BE49-F238E27FC236}">
              <a16:creationId xmlns:a16="http://schemas.microsoft.com/office/drawing/2014/main" id="{8EA80BEB-5F4B-4D93-8395-102018ABB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943100" y="134340600"/>
          <a:ext cx="7698922" cy="51943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526</xdr:row>
      <xdr:rowOff>175259</xdr:rowOff>
    </xdr:from>
    <xdr:to>
      <xdr:col>8</xdr:col>
      <xdr:colOff>331651</xdr:colOff>
      <xdr:row>529</xdr:row>
      <xdr:rowOff>32976</xdr:rowOff>
    </xdr:to>
    <xdr:pic>
      <xdr:nvPicPr>
        <xdr:cNvPr id="34" name="Imagem 33">
          <a:extLst>
            <a:ext uri="{FF2B5EF4-FFF2-40B4-BE49-F238E27FC236}">
              <a16:creationId xmlns:a16="http://schemas.microsoft.com/office/drawing/2014/main" id="{40A28D33-716E-4FB3-BC13-B0D8AAD3F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943101" y="135468359"/>
          <a:ext cx="7691301" cy="42921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532</xdr:row>
      <xdr:rowOff>0</xdr:rowOff>
    </xdr:from>
    <xdr:to>
      <xdr:col>8</xdr:col>
      <xdr:colOff>400231</xdr:colOff>
      <xdr:row>533</xdr:row>
      <xdr:rowOff>131256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42536CC3-6141-4AAB-9942-549FDD68D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943100" y="136436100"/>
          <a:ext cx="7759882" cy="32175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538</xdr:row>
      <xdr:rowOff>0</xdr:rowOff>
    </xdr:from>
    <xdr:to>
      <xdr:col>8</xdr:col>
      <xdr:colOff>318252</xdr:colOff>
      <xdr:row>538</xdr:row>
      <xdr:rowOff>144000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7C9DD47A-A707-4D88-A5D6-FBC4CCDE3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943101" y="137579100"/>
          <a:ext cx="7674317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542</xdr:row>
      <xdr:rowOff>0</xdr:rowOff>
    </xdr:from>
    <xdr:to>
      <xdr:col>7</xdr:col>
      <xdr:colOff>550500</xdr:colOff>
      <xdr:row>543</xdr:row>
      <xdr:rowOff>78021</xdr:rowOff>
    </xdr:to>
    <xdr:pic>
      <xdr:nvPicPr>
        <xdr:cNvPr id="37" name="Imagem 36">
          <a:extLst>
            <a:ext uri="{FF2B5EF4-FFF2-40B4-BE49-F238E27FC236}">
              <a16:creationId xmlns:a16="http://schemas.microsoft.com/office/drawing/2014/main" id="{FBFF34AF-1A86-4F35-AD2D-95650F66A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43100" y="138341100"/>
          <a:ext cx="6954066" cy="268521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545</xdr:row>
      <xdr:rowOff>106680</xdr:rowOff>
    </xdr:from>
    <xdr:to>
      <xdr:col>7</xdr:col>
      <xdr:colOff>589336</xdr:colOff>
      <xdr:row>547</xdr:row>
      <xdr:rowOff>8160</xdr:rowOff>
    </xdr:to>
    <xdr:pic>
      <xdr:nvPicPr>
        <xdr:cNvPr id="38" name="Imagem 37">
          <a:extLst>
            <a:ext uri="{FF2B5EF4-FFF2-40B4-BE49-F238E27FC236}">
              <a16:creationId xmlns:a16="http://schemas.microsoft.com/office/drawing/2014/main" id="{4D7DF4CA-1D99-45A0-B32A-D2391B8D8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973580" y="139019280"/>
          <a:ext cx="6962422" cy="282481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549</xdr:row>
      <xdr:rowOff>99060</xdr:rowOff>
    </xdr:from>
    <xdr:to>
      <xdr:col>7</xdr:col>
      <xdr:colOff>611460</xdr:colOff>
      <xdr:row>550</xdr:row>
      <xdr:rowOff>149287</xdr:rowOff>
    </xdr:to>
    <xdr:pic>
      <xdr:nvPicPr>
        <xdr:cNvPr id="39" name="Imagem 38">
          <a:extLst>
            <a:ext uri="{FF2B5EF4-FFF2-40B4-BE49-F238E27FC236}">
              <a16:creationId xmlns:a16="http://schemas.microsoft.com/office/drawing/2014/main" id="{81AA44EA-52B1-4DFA-9478-1350540F3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958341" y="139773660"/>
          <a:ext cx="6999785" cy="24072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554</xdr:row>
      <xdr:rowOff>0</xdr:rowOff>
    </xdr:from>
    <xdr:to>
      <xdr:col>7</xdr:col>
      <xdr:colOff>641513</xdr:colOff>
      <xdr:row>555</xdr:row>
      <xdr:rowOff>91439</xdr:rowOff>
    </xdr:to>
    <xdr:pic>
      <xdr:nvPicPr>
        <xdr:cNvPr id="40" name="Imagem 39">
          <a:extLst>
            <a:ext uri="{FF2B5EF4-FFF2-40B4-BE49-F238E27FC236}">
              <a16:creationId xmlns:a16="http://schemas.microsoft.com/office/drawing/2014/main" id="{A794946C-C087-48B5-9235-D0DB965A3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43100" y="140627100"/>
          <a:ext cx="7045079" cy="28193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559</xdr:row>
      <xdr:rowOff>0</xdr:rowOff>
    </xdr:from>
    <xdr:to>
      <xdr:col>7</xdr:col>
      <xdr:colOff>611460</xdr:colOff>
      <xdr:row>559</xdr:row>
      <xdr:rowOff>155725</xdr:rowOff>
    </xdr:to>
    <xdr:pic>
      <xdr:nvPicPr>
        <xdr:cNvPr id="41" name="Imagem 40">
          <a:extLst>
            <a:ext uri="{FF2B5EF4-FFF2-40B4-BE49-F238E27FC236}">
              <a16:creationId xmlns:a16="http://schemas.microsoft.com/office/drawing/2014/main" id="{1A76E877-93A2-443A-878C-396DF543D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43101" y="141579600"/>
          <a:ext cx="7015025" cy="15572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562</xdr:row>
      <xdr:rowOff>175259</xdr:rowOff>
    </xdr:from>
    <xdr:to>
      <xdr:col>7</xdr:col>
      <xdr:colOff>680040</xdr:colOff>
      <xdr:row>564</xdr:row>
      <xdr:rowOff>85668</xdr:rowOff>
    </xdr:to>
    <xdr:pic>
      <xdr:nvPicPr>
        <xdr:cNvPr id="42" name="Imagem 41">
          <a:extLst>
            <a:ext uri="{FF2B5EF4-FFF2-40B4-BE49-F238E27FC236}">
              <a16:creationId xmlns:a16="http://schemas.microsoft.com/office/drawing/2014/main" id="{D1C0D257-6E11-4FC2-A0AA-E1A6C05D2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43100" y="142326359"/>
          <a:ext cx="7083606" cy="29140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567</xdr:row>
      <xdr:rowOff>0</xdr:rowOff>
    </xdr:from>
    <xdr:to>
      <xdr:col>7</xdr:col>
      <xdr:colOff>687660</xdr:colOff>
      <xdr:row>568</xdr:row>
      <xdr:rowOff>46087</xdr:rowOff>
    </xdr:to>
    <xdr:pic>
      <xdr:nvPicPr>
        <xdr:cNvPr id="43" name="Imagem 42">
          <a:extLst>
            <a:ext uri="{FF2B5EF4-FFF2-40B4-BE49-F238E27FC236}">
              <a16:creationId xmlns:a16="http://schemas.microsoft.com/office/drawing/2014/main" id="{5CACB723-5E6D-4DA4-BF17-AAAF3FFBD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943100" y="143103600"/>
          <a:ext cx="7091226" cy="23658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570</xdr:row>
      <xdr:rowOff>175259</xdr:rowOff>
    </xdr:from>
    <xdr:to>
      <xdr:col>7</xdr:col>
      <xdr:colOff>815023</xdr:colOff>
      <xdr:row>572</xdr:row>
      <xdr:rowOff>123336</xdr:rowOff>
    </xdr:to>
    <xdr:pic>
      <xdr:nvPicPr>
        <xdr:cNvPr id="44" name="Imagem 43">
          <a:extLst>
            <a:ext uri="{FF2B5EF4-FFF2-40B4-BE49-F238E27FC236}">
              <a16:creationId xmlns:a16="http://schemas.microsoft.com/office/drawing/2014/main" id="{54268CF1-1837-494B-BFC7-AD56FB5B7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43101" y="143850359"/>
          <a:ext cx="7218588" cy="329077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</xdr:colOff>
      <xdr:row>574</xdr:row>
      <xdr:rowOff>68579</xdr:rowOff>
    </xdr:from>
    <xdr:to>
      <xdr:col>8</xdr:col>
      <xdr:colOff>129223</xdr:colOff>
      <xdr:row>575</xdr:row>
      <xdr:rowOff>171592</xdr:rowOff>
    </xdr:to>
    <xdr:pic>
      <xdr:nvPicPr>
        <xdr:cNvPr id="45" name="Imagem 44">
          <a:extLst>
            <a:ext uri="{FF2B5EF4-FFF2-40B4-BE49-F238E27FC236}">
              <a16:creationId xmlns:a16="http://schemas.microsoft.com/office/drawing/2014/main" id="{0E1A91AB-4AA4-489D-86AA-BD2074F5E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996440" y="144505679"/>
          <a:ext cx="7431949" cy="293513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579</xdr:row>
      <xdr:rowOff>0</xdr:rowOff>
    </xdr:from>
    <xdr:to>
      <xdr:col>8</xdr:col>
      <xdr:colOff>69317</xdr:colOff>
      <xdr:row>579</xdr:row>
      <xdr:rowOff>144000</xdr:rowOff>
    </xdr:to>
    <xdr:pic>
      <xdr:nvPicPr>
        <xdr:cNvPr id="46" name="Imagem 45">
          <a:extLst>
            <a:ext uri="{FF2B5EF4-FFF2-40B4-BE49-F238E27FC236}">
              <a16:creationId xmlns:a16="http://schemas.microsoft.com/office/drawing/2014/main" id="{AF358EF9-AD58-45E9-9728-326E6BB4A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943101" y="145389600"/>
          <a:ext cx="7425382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583</xdr:row>
      <xdr:rowOff>0</xdr:rowOff>
    </xdr:from>
    <xdr:to>
      <xdr:col>8</xdr:col>
      <xdr:colOff>91123</xdr:colOff>
      <xdr:row>584</xdr:row>
      <xdr:rowOff>171695</xdr:rowOff>
    </xdr:to>
    <xdr:pic>
      <xdr:nvPicPr>
        <xdr:cNvPr id="47" name="Imagem 46">
          <a:extLst>
            <a:ext uri="{FF2B5EF4-FFF2-40B4-BE49-F238E27FC236}">
              <a16:creationId xmlns:a16="http://schemas.microsoft.com/office/drawing/2014/main" id="{3FBDA9E7-CF09-48D9-8D17-7C6DBDBD7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43101" y="146151600"/>
          <a:ext cx="7447188" cy="3621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588</xdr:row>
      <xdr:rowOff>0</xdr:rowOff>
    </xdr:from>
    <xdr:to>
      <xdr:col>9</xdr:col>
      <xdr:colOff>256325</xdr:colOff>
      <xdr:row>589</xdr:row>
      <xdr:rowOff>41829</xdr:rowOff>
    </xdr:to>
    <xdr:pic>
      <xdr:nvPicPr>
        <xdr:cNvPr id="48" name="Imagem 47">
          <a:extLst>
            <a:ext uri="{FF2B5EF4-FFF2-40B4-BE49-F238E27FC236}">
              <a16:creationId xmlns:a16="http://schemas.microsoft.com/office/drawing/2014/main" id="{CD24C64A-C28A-49D9-9BFE-B1071B114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943100" y="147104100"/>
          <a:ext cx="9088458" cy="232329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591</xdr:row>
      <xdr:rowOff>174170</xdr:rowOff>
    </xdr:from>
    <xdr:to>
      <xdr:col>9</xdr:col>
      <xdr:colOff>160826</xdr:colOff>
      <xdr:row>594</xdr:row>
      <xdr:rowOff>28377</xdr:rowOff>
    </xdr:to>
    <xdr:pic>
      <xdr:nvPicPr>
        <xdr:cNvPr id="49" name="Imagem 48">
          <a:extLst>
            <a:ext uri="{FF2B5EF4-FFF2-40B4-BE49-F238E27FC236}">
              <a16:creationId xmlns:a16="http://schemas.microsoft.com/office/drawing/2014/main" id="{1C8E2063-7A21-4D81-AD94-75453AC55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943099" y="147849770"/>
          <a:ext cx="8992960" cy="42570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598</xdr:row>
      <xdr:rowOff>0</xdr:rowOff>
    </xdr:from>
    <xdr:to>
      <xdr:col>9</xdr:col>
      <xdr:colOff>117285</xdr:colOff>
      <xdr:row>599</xdr:row>
      <xdr:rowOff>150928</xdr:rowOff>
    </xdr:to>
    <xdr:pic>
      <xdr:nvPicPr>
        <xdr:cNvPr id="50" name="Imagem 49">
          <a:extLst>
            <a:ext uri="{FF2B5EF4-FFF2-40B4-BE49-F238E27FC236}">
              <a16:creationId xmlns:a16="http://schemas.microsoft.com/office/drawing/2014/main" id="{8C36C2BB-00BC-457C-8558-AEC64125C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943101" y="149009100"/>
          <a:ext cx="8949417" cy="34142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603</xdr:row>
      <xdr:rowOff>-1</xdr:rowOff>
    </xdr:from>
    <xdr:to>
      <xdr:col>9</xdr:col>
      <xdr:colOff>73742</xdr:colOff>
      <xdr:row>605</xdr:row>
      <xdr:rowOff>8905</xdr:rowOff>
    </xdr:to>
    <xdr:pic>
      <xdr:nvPicPr>
        <xdr:cNvPr id="51" name="Imagem 50">
          <a:extLst>
            <a:ext uri="{FF2B5EF4-FFF2-40B4-BE49-F238E27FC236}">
              <a16:creationId xmlns:a16="http://schemas.microsoft.com/office/drawing/2014/main" id="{632DED66-6E2F-4EAB-A146-18FEC78BC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943100" y="149961599"/>
          <a:ext cx="8905875" cy="389906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608</xdr:row>
      <xdr:rowOff>0</xdr:rowOff>
    </xdr:from>
    <xdr:to>
      <xdr:col>9</xdr:col>
      <xdr:colOff>106398</xdr:colOff>
      <xdr:row>610</xdr:row>
      <xdr:rowOff>61680</xdr:rowOff>
    </xdr:to>
    <xdr:pic>
      <xdr:nvPicPr>
        <xdr:cNvPr id="52" name="Imagem 51">
          <a:extLst>
            <a:ext uri="{FF2B5EF4-FFF2-40B4-BE49-F238E27FC236}">
              <a16:creationId xmlns:a16="http://schemas.microsoft.com/office/drawing/2014/main" id="{6C592AD0-9202-4FF6-BFD9-B29C5F86D0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943099" y="150914100"/>
          <a:ext cx="8938532" cy="44268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374</xdr:row>
      <xdr:rowOff>0</xdr:rowOff>
    </xdr:from>
    <xdr:to>
      <xdr:col>7</xdr:col>
      <xdr:colOff>308789</xdr:colOff>
      <xdr:row>375</xdr:row>
      <xdr:rowOff>4684</xdr:rowOff>
    </xdr:to>
    <xdr:pic>
      <xdr:nvPicPr>
        <xdr:cNvPr id="55" name="Imagem 54">
          <a:extLst>
            <a:ext uri="{FF2B5EF4-FFF2-40B4-BE49-F238E27FC236}">
              <a16:creationId xmlns:a16="http://schemas.microsoft.com/office/drawing/2014/main" id="{B3E8885D-6D55-4680-8DFA-5CC74CA2D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3100" y="106118025"/>
          <a:ext cx="6715940" cy="19518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378</xdr:row>
      <xdr:rowOff>0</xdr:rowOff>
    </xdr:from>
    <xdr:to>
      <xdr:col>7</xdr:col>
      <xdr:colOff>270690</xdr:colOff>
      <xdr:row>378</xdr:row>
      <xdr:rowOff>165365</xdr:rowOff>
    </xdr:to>
    <xdr:pic>
      <xdr:nvPicPr>
        <xdr:cNvPr id="56" name="Imagem 55">
          <a:extLst>
            <a:ext uri="{FF2B5EF4-FFF2-40B4-BE49-F238E27FC236}">
              <a16:creationId xmlns:a16="http://schemas.microsoft.com/office/drawing/2014/main" id="{5AA0F622-5296-4DB2-9E8B-9EF55DCD8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43100" y="106880025"/>
          <a:ext cx="6677841" cy="16536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381</xdr:row>
      <xdr:rowOff>175259</xdr:rowOff>
    </xdr:from>
    <xdr:to>
      <xdr:col>7</xdr:col>
      <xdr:colOff>301170</xdr:colOff>
      <xdr:row>383</xdr:row>
      <xdr:rowOff>137025</xdr:rowOff>
    </xdr:to>
    <xdr:pic>
      <xdr:nvPicPr>
        <xdr:cNvPr id="57" name="Imagem 56">
          <a:extLst>
            <a:ext uri="{FF2B5EF4-FFF2-40B4-BE49-F238E27FC236}">
              <a16:creationId xmlns:a16="http://schemas.microsoft.com/office/drawing/2014/main" id="{771F360E-B0C9-4850-AA05-BAA8C21AD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43100" y="107626784"/>
          <a:ext cx="6708321" cy="34276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386</xdr:row>
      <xdr:rowOff>175259</xdr:rowOff>
    </xdr:from>
    <xdr:to>
      <xdr:col>7</xdr:col>
      <xdr:colOff>339270</xdr:colOff>
      <xdr:row>389</xdr:row>
      <xdr:rowOff>41331</xdr:rowOff>
    </xdr:to>
    <xdr:pic>
      <xdr:nvPicPr>
        <xdr:cNvPr id="58" name="Imagem 57">
          <a:extLst>
            <a:ext uri="{FF2B5EF4-FFF2-40B4-BE49-F238E27FC236}">
              <a16:creationId xmlns:a16="http://schemas.microsoft.com/office/drawing/2014/main" id="{2141304B-360C-4B83-9261-12F244887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43100" y="108579284"/>
          <a:ext cx="6746421" cy="437572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369</xdr:row>
      <xdr:rowOff>68580</xdr:rowOff>
    </xdr:from>
    <xdr:to>
      <xdr:col>7</xdr:col>
      <xdr:colOff>308790</xdr:colOff>
      <xdr:row>370</xdr:row>
      <xdr:rowOff>50231</xdr:rowOff>
    </xdr:to>
    <xdr:pic>
      <xdr:nvPicPr>
        <xdr:cNvPr id="59" name="Imagem 58">
          <a:extLst>
            <a:ext uri="{FF2B5EF4-FFF2-40B4-BE49-F238E27FC236}">
              <a16:creationId xmlns:a16="http://schemas.microsoft.com/office/drawing/2014/main" id="{58BA5B05-0A54-4D02-AF95-192B16121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73580" y="105234105"/>
          <a:ext cx="6685461" cy="172151"/>
        </a:xfrm>
        <a:prstGeom prst="rect">
          <a:avLst/>
        </a:prstGeom>
      </xdr:spPr>
    </xdr:pic>
    <xdr:clientData/>
  </xdr:twoCellAnchor>
  <xdr:twoCellAnchor editAs="oneCell">
    <xdr:from>
      <xdr:col>5</xdr:col>
      <xdr:colOff>53339</xdr:colOff>
      <xdr:row>392</xdr:row>
      <xdr:rowOff>137160</xdr:rowOff>
    </xdr:from>
    <xdr:to>
      <xdr:col>7</xdr:col>
      <xdr:colOff>428580</xdr:colOff>
      <xdr:row>393</xdr:row>
      <xdr:rowOff>163858</xdr:rowOff>
    </xdr:to>
    <xdr:pic>
      <xdr:nvPicPr>
        <xdr:cNvPr id="60" name="Imagem 59">
          <a:extLst>
            <a:ext uri="{FF2B5EF4-FFF2-40B4-BE49-F238E27FC236}">
              <a16:creationId xmlns:a16="http://schemas.microsoft.com/office/drawing/2014/main" id="{2B7F9DCE-36FB-432E-907A-9C33BD95F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96439" y="109684185"/>
          <a:ext cx="6778807" cy="217197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396</xdr:row>
      <xdr:rowOff>175259</xdr:rowOff>
    </xdr:from>
    <xdr:to>
      <xdr:col>7</xdr:col>
      <xdr:colOff>436200</xdr:colOff>
      <xdr:row>398</xdr:row>
      <xdr:rowOff>118236</xdr:rowOff>
    </xdr:to>
    <xdr:pic>
      <xdr:nvPicPr>
        <xdr:cNvPr id="61" name="Imagem 60">
          <a:extLst>
            <a:ext uri="{FF2B5EF4-FFF2-40B4-BE49-F238E27FC236}">
              <a16:creationId xmlns:a16="http://schemas.microsoft.com/office/drawing/2014/main" id="{F894A0C3-4DE4-40D8-ADC3-F2D6ECAEE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09800" y="110484284"/>
          <a:ext cx="6573066" cy="32397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401</xdr:row>
      <xdr:rowOff>137160</xdr:rowOff>
    </xdr:from>
    <xdr:to>
      <xdr:col>7</xdr:col>
      <xdr:colOff>921703</xdr:colOff>
      <xdr:row>403</xdr:row>
      <xdr:rowOff>4480</xdr:rowOff>
    </xdr:to>
    <xdr:pic>
      <xdr:nvPicPr>
        <xdr:cNvPr id="62" name="Imagem 61">
          <a:extLst>
            <a:ext uri="{FF2B5EF4-FFF2-40B4-BE49-F238E27FC236}">
              <a16:creationId xmlns:a16="http://schemas.microsoft.com/office/drawing/2014/main" id="{171DDB33-3871-43BE-BD5C-2B6A84ABD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43101" y="111398685"/>
          <a:ext cx="7325268" cy="24832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405</xdr:row>
      <xdr:rowOff>175259</xdr:rowOff>
    </xdr:from>
    <xdr:to>
      <xdr:col>7</xdr:col>
      <xdr:colOff>929322</xdr:colOff>
      <xdr:row>407</xdr:row>
      <xdr:rowOff>1293</xdr:rowOff>
    </xdr:to>
    <xdr:pic>
      <xdr:nvPicPr>
        <xdr:cNvPr id="63" name="Imagem 62">
          <a:extLst>
            <a:ext uri="{FF2B5EF4-FFF2-40B4-BE49-F238E27FC236}">
              <a16:creationId xmlns:a16="http://schemas.microsoft.com/office/drawing/2014/main" id="{BC73CB8A-99D6-433B-995C-89CA17863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1200" y="112198784"/>
          <a:ext cx="7294788" cy="207034"/>
        </a:xfrm>
        <a:prstGeom prst="rect">
          <a:avLst/>
        </a:prstGeom>
      </xdr:spPr>
    </xdr:pic>
    <xdr:clientData/>
  </xdr:twoCellAnchor>
  <xdr:twoCellAnchor editAs="oneCell">
    <xdr:from>
      <xdr:col>5</xdr:col>
      <xdr:colOff>7620</xdr:colOff>
      <xdr:row>410</xdr:row>
      <xdr:rowOff>167640</xdr:rowOff>
    </xdr:from>
    <xdr:to>
      <xdr:col>7</xdr:col>
      <xdr:colOff>906463</xdr:colOff>
      <xdr:row>412</xdr:row>
      <xdr:rowOff>20196</xdr:rowOff>
    </xdr:to>
    <xdr:pic>
      <xdr:nvPicPr>
        <xdr:cNvPr id="64" name="Imagem 63">
          <a:extLst>
            <a:ext uri="{FF2B5EF4-FFF2-40B4-BE49-F238E27FC236}">
              <a16:creationId xmlns:a16="http://schemas.microsoft.com/office/drawing/2014/main" id="{202E4191-355A-46D5-99D6-EEC185623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50720" y="113143665"/>
          <a:ext cx="7302409" cy="23355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414</xdr:row>
      <xdr:rowOff>175259</xdr:rowOff>
    </xdr:from>
    <xdr:to>
      <xdr:col>7</xdr:col>
      <xdr:colOff>914083</xdr:colOff>
      <xdr:row>415</xdr:row>
      <xdr:rowOff>172508</xdr:rowOff>
    </xdr:to>
    <xdr:pic>
      <xdr:nvPicPr>
        <xdr:cNvPr id="65" name="Imagem 64">
          <a:extLst>
            <a:ext uri="{FF2B5EF4-FFF2-40B4-BE49-F238E27FC236}">
              <a16:creationId xmlns:a16="http://schemas.microsoft.com/office/drawing/2014/main" id="{58B1865D-34B2-4F1A-A1D8-D9CBDF82C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43100" y="113913284"/>
          <a:ext cx="7317649" cy="187748"/>
        </a:xfrm>
        <a:prstGeom prst="rect">
          <a:avLst/>
        </a:prstGeom>
      </xdr:spPr>
    </xdr:pic>
    <xdr:clientData/>
  </xdr:twoCellAnchor>
  <xdr:twoCellAnchor editAs="oneCell">
    <xdr:from>
      <xdr:col>1</xdr:col>
      <xdr:colOff>1005840</xdr:colOff>
      <xdr:row>417</xdr:row>
      <xdr:rowOff>160019</xdr:rowOff>
    </xdr:from>
    <xdr:to>
      <xdr:col>5</xdr:col>
      <xdr:colOff>4098143</xdr:colOff>
      <xdr:row>419</xdr:row>
      <xdr:rowOff>102787</xdr:rowOff>
    </xdr:to>
    <xdr:pic>
      <xdr:nvPicPr>
        <xdr:cNvPr id="66" name="Imagem 65">
          <a:extLst>
            <a:ext uri="{FF2B5EF4-FFF2-40B4-BE49-F238E27FC236}">
              <a16:creationId xmlns:a16="http://schemas.microsoft.com/office/drawing/2014/main" id="{5496B1FD-E960-450B-A9F1-C0513E486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53465" y="114660044"/>
          <a:ext cx="7308396" cy="32376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424</xdr:row>
      <xdr:rowOff>1</xdr:rowOff>
    </xdr:from>
    <xdr:to>
      <xdr:col>7</xdr:col>
      <xdr:colOff>898843</xdr:colOff>
      <xdr:row>425</xdr:row>
      <xdr:rowOff>919</xdr:rowOff>
    </xdr:to>
    <xdr:pic>
      <xdr:nvPicPr>
        <xdr:cNvPr id="67" name="Imagem 66">
          <a:extLst>
            <a:ext uri="{FF2B5EF4-FFF2-40B4-BE49-F238E27FC236}">
              <a16:creationId xmlns:a16="http://schemas.microsoft.com/office/drawing/2014/main" id="{34A8CE30-EAC0-4091-A86F-37A53A416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43101" y="115643026"/>
          <a:ext cx="7302408" cy="191419"/>
        </a:xfrm>
        <a:prstGeom prst="rect">
          <a:avLst/>
        </a:prstGeom>
      </xdr:spPr>
    </xdr:pic>
    <xdr:clientData/>
  </xdr:twoCellAnchor>
  <xdr:twoCellAnchor editAs="oneCell">
    <xdr:from>
      <xdr:col>5</xdr:col>
      <xdr:colOff>60960</xdr:colOff>
      <xdr:row>429</xdr:row>
      <xdr:rowOff>0</xdr:rowOff>
    </xdr:from>
    <xdr:to>
      <xdr:col>8</xdr:col>
      <xdr:colOff>7303</xdr:colOff>
      <xdr:row>432</xdr:row>
      <xdr:rowOff>57833</xdr:rowOff>
    </xdr:to>
    <xdr:pic>
      <xdr:nvPicPr>
        <xdr:cNvPr id="68" name="Imagem 67">
          <a:extLst>
            <a:ext uri="{FF2B5EF4-FFF2-40B4-BE49-F238E27FC236}">
              <a16:creationId xmlns:a16="http://schemas.microsoft.com/office/drawing/2014/main" id="{6FB795F3-9EC4-422D-91A5-F44CFAC70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004060" y="116595525"/>
          <a:ext cx="7302409" cy="629333"/>
        </a:xfrm>
        <a:prstGeom prst="rect">
          <a:avLst/>
        </a:prstGeom>
      </xdr:spPr>
    </xdr:pic>
    <xdr:clientData/>
  </xdr:twoCellAnchor>
  <xdr:twoCellAnchor editAs="oneCell">
    <xdr:from>
      <xdr:col>5</xdr:col>
      <xdr:colOff>22861</xdr:colOff>
      <xdr:row>435</xdr:row>
      <xdr:rowOff>167640</xdr:rowOff>
    </xdr:from>
    <xdr:to>
      <xdr:col>7</xdr:col>
      <xdr:colOff>944563</xdr:colOff>
      <xdr:row>437</xdr:row>
      <xdr:rowOff>76439</xdr:rowOff>
    </xdr:to>
    <xdr:pic>
      <xdr:nvPicPr>
        <xdr:cNvPr id="69" name="Imagem 68">
          <a:extLst>
            <a:ext uri="{FF2B5EF4-FFF2-40B4-BE49-F238E27FC236}">
              <a16:creationId xmlns:a16="http://schemas.microsoft.com/office/drawing/2014/main" id="{723946B3-6213-4FE7-8C16-7164BC559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65961" y="117906165"/>
          <a:ext cx="7325268" cy="28979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439</xdr:row>
      <xdr:rowOff>0</xdr:rowOff>
    </xdr:from>
    <xdr:to>
      <xdr:col>8</xdr:col>
      <xdr:colOff>22543</xdr:colOff>
      <xdr:row>444</xdr:row>
      <xdr:rowOff>71930</xdr:rowOff>
    </xdr:to>
    <xdr:pic>
      <xdr:nvPicPr>
        <xdr:cNvPr id="70" name="Imagem 69">
          <a:extLst>
            <a:ext uri="{FF2B5EF4-FFF2-40B4-BE49-F238E27FC236}">
              <a16:creationId xmlns:a16="http://schemas.microsoft.com/office/drawing/2014/main" id="{1977E4D5-A8CA-46A1-A67D-A8E511BEF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943100" y="118500525"/>
          <a:ext cx="7378609" cy="102443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447</xdr:row>
      <xdr:rowOff>0</xdr:rowOff>
    </xdr:from>
    <xdr:to>
      <xdr:col>7</xdr:col>
      <xdr:colOff>952183</xdr:colOff>
      <xdr:row>449</xdr:row>
      <xdr:rowOff>19187</xdr:rowOff>
    </xdr:to>
    <xdr:pic>
      <xdr:nvPicPr>
        <xdr:cNvPr id="71" name="Imagem 70">
          <a:extLst>
            <a:ext uri="{FF2B5EF4-FFF2-40B4-BE49-F238E27FC236}">
              <a16:creationId xmlns:a16="http://schemas.microsoft.com/office/drawing/2014/main" id="{C7DAAACD-8665-4FEB-A473-3BDB845E1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43101" y="120024525"/>
          <a:ext cx="7355748" cy="400187"/>
        </a:xfrm>
        <a:prstGeom prst="rect">
          <a:avLst/>
        </a:prstGeom>
      </xdr:spPr>
    </xdr:pic>
    <xdr:clientData/>
  </xdr:twoCellAnchor>
  <xdr:twoCellAnchor editAs="oneCell">
    <xdr:from>
      <xdr:col>5</xdr:col>
      <xdr:colOff>7621</xdr:colOff>
      <xdr:row>452</xdr:row>
      <xdr:rowOff>137159</xdr:rowOff>
    </xdr:from>
    <xdr:to>
      <xdr:col>7</xdr:col>
      <xdr:colOff>952183</xdr:colOff>
      <xdr:row>454</xdr:row>
      <xdr:rowOff>28706</xdr:rowOff>
    </xdr:to>
    <xdr:pic>
      <xdr:nvPicPr>
        <xdr:cNvPr id="72" name="Imagem 71">
          <a:extLst>
            <a:ext uri="{FF2B5EF4-FFF2-40B4-BE49-F238E27FC236}">
              <a16:creationId xmlns:a16="http://schemas.microsoft.com/office/drawing/2014/main" id="{7CBE804E-5C3A-499A-9E2C-AF62B451D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50721" y="121114184"/>
          <a:ext cx="7348128" cy="27254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456</xdr:row>
      <xdr:rowOff>175259</xdr:rowOff>
    </xdr:from>
    <xdr:to>
      <xdr:col>7</xdr:col>
      <xdr:colOff>936943</xdr:colOff>
      <xdr:row>459</xdr:row>
      <xdr:rowOff>2045</xdr:rowOff>
    </xdr:to>
    <xdr:pic>
      <xdr:nvPicPr>
        <xdr:cNvPr id="73" name="Imagem 72">
          <a:extLst>
            <a:ext uri="{FF2B5EF4-FFF2-40B4-BE49-F238E27FC236}">
              <a16:creationId xmlns:a16="http://schemas.microsoft.com/office/drawing/2014/main" id="{2C09FE22-A58D-4EBE-8886-0255C5A97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43101" y="121914284"/>
          <a:ext cx="7340508" cy="398286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461</xdr:row>
      <xdr:rowOff>68580</xdr:rowOff>
    </xdr:from>
    <xdr:to>
      <xdr:col>7</xdr:col>
      <xdr:colOff>898843</xdr:colOff>
      <xdr:row>462</xdr:row>
      <xdr:rowOff>160915</xdr:rowOff>
    </xdr:to>
    <xdr:pic>
      <xdr:nvPicPr>
        <xdr:cNvPr id="74" name="Imagem 73">
          <a:extLst>
            <a:ext uri="{FF2B5EF4-FFF2-40B4-BE49-F238E27FC236}">
              <a16:creationId xmlns:a16="http://schemas.microsoft.com/office/drawing/2014/main" id="{A636665E-C677-4A25-BA37-E239CD031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58340" y="122760105"/>
          <a:ext cx="7287169" cy="282835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466</xdr:row>
      <xdr:rowOff>0</xdr:rowOff>
    </xdr:from>
    <xdr:to>
      <xdr:col>7</xdr:col>
      <xdr:colOff>936944</xdr:colOff>
      <xdr:row>466</xdr:row>
      <xdr:rowOff>162511</xdr:rowOff>
    </xdr:to>
    <xdr:pic>
      <xdr:nvPicPr>
        <xdr:cNvPr id="75" name="Imagem 74">
          <a:extLst>
            <a:ext uri="{FF2B5EF4-FFF2-40B4-BE49-F238E27FC236}">
              <a16:creationId xmlns:a16="http://schemas.microsoft.com/office/drawing/2014/main" id="{4402F8E8-A999-4B9D-BCEB-53B443CFF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43101" y="123644025"/>
          <a:ext cx="7340509" cy="162511"/>
        </a:xfrm>
        <a:prstGeom prst="rect">
          <a:avLst/>
        </a:prstGeom>
      </xdr:spPr>
    </xdr:pic>
    <xdr:clientData/>
  </xdr:twoCellAnchor>
  <xdr:twoCellAnchor editAs="oneCell">
    <xdr:from>
      <xdr:col>1</xdr:col>
      <xdr:colOff>982981</xdr:colOff>
      <xdr:row>469</xdr:row>
      <xdr:rowOff>15239</xdr:rowOff>
    </xdr:from>
    <xdr:to>
      <xdr:col>5</xdr:col>
      <xdr:colOff>4128623</xdr:colOff>
      <xdr:row>471</xdr:row>
      <xdr:rowOff>141948</xdr:rowOff>
    </xdr:to>
    <xdr:pic>
      <xdr:nvPicPr>
        <xdr:cNvPr id="76" name="Imagem 75">
          <a:extLst>
            <a:ext uri="{FF2B5EF4-FFF2-40B4-BE49-F238E27FC236}">
              <a16:creationId xmlns:a16="http://schemas.microsoft.com/office/drawing/2014/main" id="{B5E5D6A6-0379-4A2C-9D42-80D9C1114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59181" y="124421264"/>
          <a:ext cx="7333160" cy="50770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492</xdr:row>
      <xdr:rowOff>0</xdr:rowOff>
    </xdr:from>
    <xdr:to>
      <xdr:col>7</xdr:col>
      <xdr:colOff>914083</xdr:colOff>
      <xdr:row>494</xdr:row>
      <xdr:rowOff>132080</xdr:rowOff>
    </xdr:to>
    <xdr:pic>
      <xdr:nvPicPr>
        <xdr:cNvPr id="77" name="Imagem 76">
          <a:extLst>
            <a:ext uri="{FF2B5EF4-FFF2-40B4-BE49-F238E27FC236}">
              <a16:creationId xmlns:a16="http://schemas.microsoft.com/office/drawing/2014/main" id="{6AD0C200-3352-4CB9-89C7-F7B3CC693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943100" y="128597025"/>
          <a:ext cx="7317649" cy="513080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</xdr:colOff>
      <xdr:row>486</xdr:row>
      <xdr:rowOff>106679</xdr:rowOff>
    </xdr:from>
    <xdr:to>
      <xdr:col>7</xdr:col>
      <xdr:colOff>929323</xdr:colOff>
      <xdr:row>489</xdr:row>
      <xdr:rowOff>34600</xdr:rowOff>
    </xdr:to>
    <xdr:pic>
      <xdr:nvPicPr>
        <xdr:cNvPr id="78" name="Imagem 77">
          <a:extLst>
            <a:ext uri="{FF2B5EF4-FFF2-40B4-BE49-F238E27FC236}">
              <a16:creationId xmlns:a16="http://schemas.microsoft.com/office/drawing/2014/main" id="{4C724E6F-5FA1-4748-B2F1-999E21A6B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011680" y="127560704"/>
          <a:ext cx="7264309" cy="499422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481</xdr:row>
      <xdr:rowOff>137160</xdr:rowOff>
    </xdr:from>
    <xdr:to>
      <xdr:col>7</xdr:col>
      <xdr:colOff>936943</xdr:colOff>
      <xdr:row>484</xdr:row>
      <xdr:rowOff>126698</xdr:rowOff>
    </xdr:to>
    <xdr:pic>
      <xdr:nvPicPr>
        <xdr:cNvPr id="79" name="Imagem 78">
          <a:extLst>
            <a:ext uri="{FF2B5EF4-FFF2-40B4-BE49-F238E27FC236}">
              <a16:creationId xmlns:a16="http://schemas.microsoft.com/office/drawing/2014/main" id="{5C10C589-A18D-4263-85A1-34C864D68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65960" y="126638685"/>
          <a:ext cx="7317649" cy="561038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476</xdr:row>
      <xdr:rowOff>38099</xdr:rowOff>
    </xdr:from>
    <xdr:to>
      <xdr:col>7</xdr:col>
      <xdr:colOff>883603</xdr:colOff>
      <xdr:row>479</xdr:row>
      <xdr:rowOff>75852</xdr:rowOff>
    </xdr:to>
    <xdr:pic>
      <xdr:nvPicPr>
        <xdr:cNvPr id="80" name="Imagem 79">
          <a:extLst>
            <a:ext uri="{FF2B5EF4-FFF2-40B4-BE49-F238E27FC236}">
              <a16:creationId xmlns:a16="http://schemas.microsoft.com/office/drawing/2014/main" id="{0749A11F-DBB3-41DF-8FA1-063F3DDD5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58340" y="125587124"/>
          <a:ext cx="7271929" cy="609253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497</xdr:row>
      <xdr:rowOff>22860</xdr:rowOff>
    </xdr:from>
    <xdr:to>
      <xdr:col>7</xdr:col>
      <xdr:colOff>914083</xdr:colOff>
      <xdr:row>498</xdr:row>
      <xdr:rowOff>106046</xdr:rowOff>
    </xdr:to>
    <xdr:pic>
      <xdr:nvPicPr>
        <xdr:cNvPr id="81" name="Imagem 80">
          <a:extLst>
            <a:ext uri="{FF2B5EF4-FFF2-40B4-BE49-F238E27FC236}">
              <a16:creationId xmlns:a16="http://schemas.microsoft.com/office/drawing/2014/main" id="{1B950F63-85C5-4779-A54A-B3B727B46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58340" y="129572385"/>
          <a:ext cx="7302409" cy="273686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500</xdr:row>
      <xdr:rowOff>114299</xdr:rowOff>
    </xdr:from>
    <xdr:to>
      <xdr:col>7</xdr:col>
      <xdr:colOff>868363</xdr:colOff>
      <xdr:row>502</xdr:row>
      <xdr:rowOff>16142</xdr:rowOff>
    </xdr:to>
    <xdr:pic>
      <xdr:nvPicPr>
        <xdr:cNvPr id="82" name="Imagem 81">
          <a:extLst>
            <a:ext uri="{FF2B5EF4-FFF2-40B4-BE49-F238E27FC236}">
              <a16:creationId xmlns:a16="http://schemas.microsoft.com/office/drawing/2014/main" id="{DC98EAB9-00C2-4BC8-9EFB-BAC0E4EED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965960" y="130235324"/>
          <a:ext cx="7249069" cy="2828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505</xdr:row>
      <xdr:rowOff>0</xdr:rowOff>
    </xdr:from>
    <xdr:to>
      <xdr:col>7</xdr:col>
      <xdr:colOff>837883</xdr:colOff>
      <xdr:row>506</xdr:row>
      <xdr:rowOff>135851</xdr:rowOff>
    </xdr:to>
    <xdr:pic>
      <xdr:nvPicPr>
        <xdr:cNvPr id="83" name="Imagem 82">
          <a:extLst>
            <a:ext uri="{FF2B5EF4-FFF2-40B4-BE49-F238E27FC236}">
              <a16:creationId xmlns:a16="http://schemas.microsoft.com/office/drawing/2014/main" id="{274BDA8E-89A4-438B-A0CD-8533E9AC6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943100" y="131073525"/>
          <a:ext cx="7241449" cy="326351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509</xdr:row>
      <xdr:rowOff>137159</xdr:rowOff>
    </xdr:from>
    <xdr:to>
      <xdr:col>7</xdr:col>
      <xdr:colOff>792163</xdr:colOff>
      <xdr:row>511</xdr:row>
      <xdr:rowOff>62430</xdr:rowOff>
    </xdr:to>
    <xdr:pic>
      <xdr:nvPicPr>
        <xdr:cNvPr id="84" name="Imagem 83">
          <a:extLst>
            <a:ext uri="{FF2B5EF4-FFF2-40B4-BE49-F238E27FC236}">
              <a16:creationId xmlns:a16="http://schemas.microsoft.com/office/drawing/2014/main" id="{408EA69D-0551-4E5B-8A09-9B98CB9ED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58341" y="131972684"/>
          <a:ext cx="7180488" cy="30627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517</xdr:row>
      <xdr:rowOff>0</xdr:rowOff>
    </xdr:from>
    <xdr:to>
      <xdr:col>8</xdr:col>
      <xdr:colOff>377975</xdr:colOff>
      <xdr:row>518</xdr:row>
      <xdr:rowOff>40741</xdr:rowOff>
    </xdr:to>
    <xdr:pic>
      <xdr:nvPicPr>
        <xdr:cNvPr id="85" name="Imagem 84">
          <a:extLst>
            <a:ext uri="{FF2B5EF4-FFF2-40B4-BE49-F238E27FC236}">
              <a16:creationId xmlns:a16="http://schemas.microsoft.com/office/drawing/2014/main" id="{1BAD37B0-7C42-4DF5-8A1E-62521F9F1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43100" y="133578600"/>
          <a:ext cx="7737626" cy="23124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521</xdr:row>
      <xdr:rowOff>0</xdr:rowOff>
    </xdr:from>
    <xdr:to>
      <xdr:col>8</xdr:col>
      <xdr:colOff>339271</xdr:colOff>
      <xdr:row>523</xdr:row>
      <xdr:rowOff>138430</xdr:rowOff>
    </xdr:to>
    <xdr:pic>
      <xdr:nvPicPr>
        <xdr:cNvPr id="86" name="Imagem 85">
          <a:extLst>
            <a:ext uri="{FF2B5EF4-FFF2-40B4-BE49-F238E27FC236}">
              <a16:creationId xmlns:a16="http://schemas.microsoft.com/office/drawing/2014/main" id="{B550CD34-A803-4402-BDB1-B352AA4EE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943100" y="134340600"/>
          <a:ext cx="7698922" cy="51943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526</xdr:row>
      <xdr:rowOff>175259</xdr:rowOff>
    </xdr:from>
    <xdr:to>
      <xdr:col>8</xdr:col>
      <xdr:colOff>331651</xdr:colOff>
      <xdr:row>529</xdr:row>
      <xdr:rowOff>32976</xdr:rowOff>
    </xdr:to>
    <xdr:pic>
      <xdr:nvPicPr>
        <xdr:cNvPr id="87" name="Imagem 86">
          <a:extLst>
            <a:ext uri="{FF2B5EF4-FFF2-40B4-BE49-F238E27FC236}">
              <a16:creationId xmlns:a16="http://schemas.microsoft.com/office/drawing/2014/main" id="{CCEF236F-B7A2-44B7-BB69-D8E095D9E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943101" y="135468359"/>
          <a:ext cx="7691301" cy="42921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532</xdr:row>
      <xdr:rowOff>0</xdr:rowOff>
    </xdr:from>
    <xdr:to>
      <xdr:col>8</xdr:col>
      <xdr:colOff>400231</xdr:colOff>
      <xdr:row>533</xdr:row>
      <xdr:rowOff>131256</xdr:rowOff>
    </xdr:to>
    <xdr:pic>
      <xdr:nvPicPr>
        <xdr:cNvPr id="88" name="Imagem 87">
          <a:extLst>
            <a:ext uri="{FF2B5EF4-FFF2-40B4-BE49-F238E27FC236}">
              <a16:creationId xmlns:a16="http://schemas.microsoft.com/office/drawing/2014/main" id="{F0456E47-F293-47FB-888C-11E578954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943100" y="136436100"/>
          <a:ext cx="7759882" cy="32175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538</xdr:row>
      <xdr:rowOff>0</xdr:rowOff>
    </xdr:from>
    <xdr:to>
      <xdr:col>8</xdr:col>
      <xdr:colOff>318252</xdr:colOff>
      <xdr:row>538</xdr:row>
      <xdr:rowOff>144000</xdr:rowOff>
    </xdr:to>
    <xdr:pic>
      <xdr:nvPicPr>
        <xdr:cNvPr id="89" name="Imagem 88">
          <a:extLst>
            <a:ext uri="{FF2B5EF4-FFF2-40B4-BE49-F238E27FC236}">
              <a16:creationId xmlns:a16="http://schemas.microsoft.com/office/drawing/2014/main" id="{E7840020-7FBA-44AF-978F-748ECC4D8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943101" y="137579100"/>
          <a:ext cx="7674317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542</xdr:row>
      <xdr:rowOff>0</xdr:rowOff>
    </xdr:from>
    <xdr:to>
      <xdr:col>7</xdr:col>
      <xdr:colOff>550500</xdr:colOff>
      <xdr:row>543</xdr:row>
      <xdr:rowOff>78021</xdr:rowOff>
    </xdr:to>
    <xdr:pic>
      <xdr:nvPicPr>
        <xdr:cNvPr id="90" name="Imagem 89">
          <a:extLst>
            <a:ext uri="{FF2B5EF4-FFF2-40B4-BE49-F238E27FC236}">
              <a16:creationId xmlns:a16="http://schemas.microsoft.com/office/drawing/2014/main" id="{41ADC4DC-463A-40E8-AB07-809E2C7F7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43100" y="138341100"/>
          <a:ext cx="6954066" cy="268521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545</xdr:row>
      <xdr:rowOff>106680</xdr:rowOff>
    </xdr:from>
    <xdr:to>
      <xdr:col>7</xdr:col>
      <xdr:colOff>589336</xdr:colOff>
      <xdr:row>547</xdr:row>
      <xdr:rowOff>8160</xdr:rowOff>
    </xdr:to>
    <xdr:pic>
      <xdr:nvPicPr>
        <xdr:cNvPr id="91" name="Imagem 90">
          <a:extLst>
            <a:ext uri="{FF2B5EF4-FFF2-40B4-BE49-F238E27FC236}">
              <a16:creationId xmlns:a16="http://schemas.microsoft.com/office/drawing/2014/main" id="{267265F2-F97C-47D7-832E-C14201CDA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973580" y="139019280"/>
          <a:ext cx="6962422" cy="282481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549</xdr:row>
      <xdr:rowOff>99060</xdr:rowOff>
    </xdr:from>
    <xdr:to>
      <xdr:col>7</xdr:col>
      <xdr:colOff>611460</xdr:colOff>
      <xdr:row>550</xdr:row>
      <xdr:rowOff>149287</xdr:rowOff>
    </xdr:to>
    <xdr:pic>
      <xdr:nvPicPr>
        <xdr:cNvPr id="92" name="Imagem 91">
          <a:extLst>
            <a:ext uri="{FF2B5EF4-FFF2-40B4-BE49-F238E27FC236}">
              <a16:creationId xmlns:a16="http://schemas.microsoft.com/office/drawing/2014/main" id="{9B92C2D7-1C64-4732-B594-F2137F2B9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958341" y="139773660"/>
          <a:ext cx="6999785" cy="24072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554</xdr:row>
      <xdr:rowOff>0</xdr:rowOff>
    </xdr:from>
    <xdr:to>
      <xdr:col>7</xdr:col>
      <xdr:colOff>641513</xdr:colOff>
      <xdr:row>555</xdr:row>
      <xdr:rowOff>91439</xdr:rowOff>
    </xdr:to>
    <xdr:pic>
      <xdr:nvPicPr>
        <xdr:cNvPr id="93" name="Imagem 92">
          <a:extLst>
            <a:ext uri="{FF2B5EF4-FFF2-40B4-BE49-F238E27FC236}">
              <a16:creationId xmlns:a16="http://schemas.microsoft.com/office/drawing/2014/main" id="{13D03EC8-1E41-41F7-9536-F9FB5A0FA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43100" y="140627100"/>
          <a:ext cx="7045079" cy="28193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559</xdr:row>
      <xdr:rowOff>0</xdr:rowOff>
    </xdr:from>
    <xdr:to>
      <xdr:col>7</xdr:col>
      <xdr:colOff>611460</xdr:colOff>
      <xdr:row>559</xdr:row>
      <xdr:rowOff>155725</xdr:rowOff>
    </xdr:to>
    <xdr:pic>
      <xdr:nvPicPr>
        <xdr:cNvPr id="94" name="Imagem 93">
          <a:extLst>
            <a:ext uri="{FF2B5EF4-FFF2-40B4-BE49-F238E27FC236}">
              <a16:creationId xmlns:a16="http://schemas.microsoft.com/office/drawing/2014/main" id="{D70B33D9-7FA9-4BBD-95AF-1740D78F0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43101" y="141579600"/>
          <a:ext cx="7015025" cy="15572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562</xdr:row>
      <xdr:rowOff>175259</xdr:rowOff>
    </xdr:from>
    <xdr:to>
      <xdr:col>7</xdr:col>
      <xdr:colOff>680040</xdr:colOff>
      <xdr:row>564</xdr:row>
      <xdr:rowOff>85668</xdr:rowOff>
    </xdr:to>
    <xdr:pic>
      <xdr:nvPicPr>
        <xdr:cNvPr id="95" name="Imagem 94">
          <a:extLst>
            <a:ext uri="{FF2B5EF4-FFF2-40B4-BE49-F238E27FC236}">
              <a16:creationId xmlns:a16="http://schemas.microsoft.com/office/drawing/2014/main" id="{9514E787-45EF-47C6-9F74-A92671926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43100" y="142326359"/>
          <a:ext cx="7083606" cy="29140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567</xdr:row>
      <xdr:rowOff>0</xdr:rowOff>
    </xdr:from>
    <xdr:to>
      <xdr:col>7</xdr:col>
      <xdr:colOff>687660</xdr:colOff>
      <xdr:row>568</xdr:row>
      <xdr:rowOff>46087</xdr:rowOff>
    </xdr:to>
    <xdr:pic>
      <xdr:nvPicPr>
        <xdr:cNvPr id="96" name="Imagem 95">
          <a:extLst>
            <a:ext uri="{FF2B5EF4-FFF2-40B4-BE49-F238E27FC236}">
              <a16:creationId xmlns:a16="http://schemas.microsoft.com/office/drawing/2014/main" id="{D43C8BC6-0243-44B7-AE0E-3781B2E6B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943100" y="143103600"/>
          <a:ext cx="7091226" cy="23658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570</xdr:row>
      <xdr:rowOff>175259</xdr:rowOff>
    </xdr:from>
    <xdr:to>
      <xdr:col>7</xdr:col>
      <xdr:colOff>815023</xdr:colOff>
      <xdr:row>572</xdr:row>
      <xdr:rowOff>123336</xdr:rowOff>
    </xdr:to>
    <xdr:pic>
      <xdr:nvPicPr>
        <xdr:cNvPr id="97" name="Imagem 96">
          <a:extLst>
            <a:ext uri="{FF2B5EF4-FFF2-40B4-BE49-F238E27FC236}">
              <a16:creationId xmlns:a16="http://schemas.microsoft.com/office/drawing/2014/main" id="{5DB8465E-AFF5-40EB-AA01-34FCA3F3D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43101" y="143850359"/>
          <a:ext cx="7218588" cy="329077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</xdr:colOff>
      <xdr:row>574</xdr:row>
      <xdr:rowOff>68579</xdr:rowOff>
    </xdr:from>
    <xdr:to>
      <xdr:col>8</xdr:col>
      <xdr:colOff>129223</xdr:colOff>
      <xdr:row>575</xdr:row>
      <xdr:rowOff>171592</xdr:rowOff>
    </xdr:to>
    <xdr:pic>
      <xdr:nvPicPr>
        <xdr:cNvPr id="98" name="Imagem 97">
          <a:extLst>
            <a:ext uri="{FF2B5EF4-FFF2-40B4-BE49-F238E27FC236}">
              <a16:creationId xmlns:a16="http://schemas.microsoft.com/office/drawing/2014/main" id="{E65EB812-7760-4939-803E-54853274F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996440" y="144505679"/>
          <a:ext cx="7431949" cy="293513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579</xdr:row>
      <xdr:rowOff>0</xdr:rowOff>
    </xdr:from>
    <xdr:to>
      <xdr:col>8</xdr:col>
      <xdr:colOff>69317</xdr:colOff>
      <xdr:row>579</xdr:row>
      <xdr:rowOff>144000</xdr:rowOff>
    </xdr:to>
    <xdr:pic>
      <xdr:nvPicPr>
        <xdr:cNvPr id="99" name="Imagem 98">
          <a:extLst>
            <a:ext uri="{FF2B5EF4-FFF2-40B4-BE49-F238E27FC236}">
              <a16:creationId xmlns:a16="http://schemas.microsoft.com/office/drawing/2014/main" id="{23A90944-5BA1-49B2-95E6-71ADF8050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943101" y="145389600"/>
          <a:ext cx="7425382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583</xdr:row>
      <xdr:rowOff>0</xdr:rowOff>
    </xdr:from>
    <xdr:to>
      <xdr:col>8</xdr:col>
      <xdr:colOff>91123</xdr:colOff>
      <xdr:row>584</xdr:row>
      <xdr:rowOff>171695</xdr:rowOff>
    </xdr:to>
    <xdr:pic>
      <xdr:nvPicPr>
        <xdr:cNvPr id="100" name="Imagem 99">
          <a:extLst>
            <a:ext uri="{FF2B5EF4-FFF2-40B4-BE49-F238E27FC236}">
              <a16:creationId xmlns:a16="http://schemas.microsoft.com/office/drawing/2014/main" id="{48D08E85-73B4-4567-AA4E-E6FEDB157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43101" y="146151600"/>
          <a:ext cx="7447188" cy="3621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588</xdr:row>
      <xdr:rowOff>0</xdr:rowOff>
    </xdr:from>
    <xdr:to>
      <xdr:col>9</xdr:col>
      <xdr:colOff>256325</xdr:colOff>
      <xdr:row>589</xdr:row>
      <xdr:rowOff>41829</xdr:rowOff>
    </xdr:to>
    <xdr:pic>
      <xdr:nvPicPr>
        <xdr:cNvPr id="101" name="Imagem 100">
          <a:extLst>
            <a:ext uri="{FF2B5EF4-FFF2-40B4-BE49-F238E27FC236}">
              <a16:creationId xmlns:a16="http://schemas.microsoft.com/office/drawing/2014/main" id="{708F3D11-ACC2-4D49-B01F-B39458F47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943100" y="147104100"/>
          <a:ext cx="9088458" cy="232329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591</xdr:row>
      <xdr:rowOff>174170</xdr:rowOff>
    </xdr:from>
    <xdr:to>
      <xdr:col>9</xdr:col>
      <xdr:colOff>160826</xdr:colOff>
      <xdr:row>594</xdr:row>
      <xdr:rowOff>28377</xdr:rowOff>
    </xdr:to>
    <xdr:pic>
      <xdr:nvPicPr>
        <xdr:cNvPr id="102" name="Imagem 101">
          <a:extLst>
            <a:ext uri="{FF2B5EF4-FFF2-40B4-BE49-F238E27FC236}">
              <a16:creationId xmlns:a16="http://schemas.microsoft.com/office/drawing/2014/main" id="{2B4E500E-880C-44A9-B6EA-4259DC74B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943099" y="147849770"/>
          <a:ext cx="8992960" cy="42570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598</xdr:row>
      <xdr:rowOff>0</xdr:rowOff>
    </xdr:from>
    <xdr:to>
      <xdr:col>9</xdr:col>
      <xdr:colOff>117285</xdr:colOff>
      <xdr:row>599</xdr:row>
      <xdr:rowOff>150928</xdr:rowOff>
    </xdr:to>
    <xdr:pic>
      <xdr:nvPicPr>
        <xdr:cNvPr id="103" name="Imagem 102">
          <a:extLst>
            <a:ext uri="{FF2B5EF4-FFF2-40B4-BE49-F238E27FC236}">
              <a16:creationId xmlns:a16="http://schemas.microsoft.com/office/drawing/2014/main" id="{2DB6F0F8-77A8-4912-A2CB-B765A2C33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943101" y="149009100"/>
          <a:ext cx="8949417" cy="34142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603</xdr:row>
      <xdr:rowOff>-1</xdr:rowOff>
    </xdr:from>
    <xdr:to>
      <xdr:col>9</xdr:col>
      <xdr:colOff>73742</xdr:colOff>
      <xdr:row>605</xdr:row>
      <xdr:rowOff>8905</xdr:rowOff>
    </xdr:to>
    <xdr:pic>
      <xdr:nvPicPr>
        <xdr:cNvPr id="104" name="Imagem 103">
          <a:extLst>
            <a:ext uri="{FF2B5EF4-FFF2-40B4-BE49-F238E27FC236}">
              <a16:creationId xmlns:a16="http://schemas.microsoft.com/office/drawing/2014/main" id="{87AF8BC8-3C0A-4CAC-A61A-7F803EBAB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943100" y="149961599"/>
          <a:ext cx="8905875" cy="389906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608</xdr:row>
      <xdr:rowOff>0</xdr:rowOff>
    </xdr:from>
    <xdr:to>
      <xdr:col>9</xdr:col>
      <xdr:colOff>106398</xdr:colOff>
      <xdr:row>610</xdr:row>
      <xdr:rowOff>61680</xdr:rowOff>
    </xdr:to>
    <xdr:pic>
      <xdr:nvPicPr>
        <xdr:cNvPr id="105" name="Imagem 104">
          <a:extLst>
            <a:ext uri="{FF2B5EF4-FFF2-40B4-BE49-F238E27FC236}">
              <a16:creationId xmlns:a16="http://schemas.microsoft.com/office/drawing/2014/main" id="{956D9A2D-BE0D-44D4-8EDF-9B115F740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943099" y="150914100"/>
          <a:ext cx="8938532" cy="44268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374</xdr:row>
      <xdr:rowOff>0</xdr:rowOff>
    </xdr:from>
    <xdr:to>
      <xdr:col>7</xdr:col>
      <xdr:colOff>308789</xdr:colOff>
      <xdr:row>375</xdr:row>
      <xdr:rowOff>4684</xdr:rowOff>
    </xdr:to>
    <xdr:pic>
      <xdr:nvPicPr>
        <xdr:cNvPr id="108" name="Imagem 107">
          <a:extLst>
            <a:ext uri="{FF2B5EF4-FFF2-40B4-BE49-F238E27FC236}">
              <a16:creationId xmlns:a16="http://schemas.microsoft.com/office/drawing/2014/main" id="{944FC78A-0B5E-4127-80C9-5691B253A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3100" y="106118025"/>
          <a:ext cx="6715940" cy="19518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378</xdr:row>
      <xdr:rowOff>0</xdr:rowOff>
    </xdr:from>
    <xdr:to>
      <xdr:col>7</xdr:col>
      <xdr:colOff>270690</xdr:colOff>
      <xdr:row>378</xdr:row>
      <xdr:rowOff>165365</xdr:rowOff>
    </xdr:to>
    <xdr:pic>
      <xdr:nvPicPr>
        <xdr:cNvPr id="109" name="Imagem 108">
          <a:extLst>
            <a:ext uri="{FF2B5EF4-FFF2-40B4-BE49-F238E27FC236}">
              <a16:creationId xmlns:a16="http://schemas.microsoft.com/office/drawing/2014/main" id="{29FBF11F-FE29-411C-9182-1373DCADC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43100" y="106880025"/>
          <a:ext cx="6677841" cy="16536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381</xdr:row>
      <xdr:rowOff>175259</xdr:rowOff>
    </xdr:from>
    <xdr:to>
      <xdr:col>7</xdr:col>
      <xdr:colOff>301170</xdr:colOff>
      <xdr:row>383</xdr:row>
      <xdr:rowOff>137025</xdr:rowOff>
    </xdr:to>
    <xdr:pic>
      <xdr:nvPicPr>
        <xdr:cNvPr id="110" name="Imagem 109">
          <a:extLst>
            <a:ext uri="{FF2B5EF4-FFF2-40B4-BE49-F238E27FC236}">
              <a16:creationId xmlns:a16="http://schemas.microsoft.com/office/drawing/2014/main" id="{4782D123-CFE9-40E2-970F-A6FF8CF99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43100" y="107626784"/>
          <a:ext cx="6708321" cy="34276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386</xdr:row>
      <xdr:rowOff>175259</xdr:rowOff>
    </xdr:from>
    <xdr:to>
      <xdr:col>7</xdr:col>
      <xdr:colOff>339270</xdr:colOff>
      <xdr:row>389</xdr:row>
      <xdr:rowOff>41331</xdr:rowOff>
    </xdr:to>
    <xdr:pic>
      <xdr:nvPicPr>
        <xdr:cNvPr id="111" name="Imagem 110">
          <a:extLst>
            <a:ext uri="{FF2B5EF4-FFF2-40B4-BE49-F238E27FC236}">
              <a16:creationId xmlns:a16="http://schemas.microsoft.com/office/drawing/2014/main" id="{15D1FBFE-122E-4F52-9B42-3F313F23B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43100" y="108579284"/>
          <a:ext cx="6746421" cy="437572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369</xdr:row>
      <xdr:rowOff>68580</xdr:rowOff>
    </xdr:from>
    <xdr:to>
      <xdr:col>7</xdr:col>
      <xdr:colOff>308790</xdr:colOff>
      <xdr:row>370</xdr:row>
      <xdr:rowOff>50231</xdr:rowOff>
    </xdr:to>
    <xdr:pic>
      <xdr:nvPicPr>
        <xdr:cNvPr id="112" name="Imagem 111">
          <a:extLst>
            <a:ext uri="{FF2B5EF4-FFF2-40B4-BE49-F238E27FC236}">
              <a16:creationId xmlns:a16="http://schemas.microsoft.com/office/drawing/2014/main" id="{FBF0A469-F60E-4F52-8BC1-D21AC4639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73580" y="105234105"/>
          <a:ext cx="6685461" cy="172151"/>
        </a:xfrm>
        <a:prstGeom prst="rect">
          <a:avLst/>
        </a:prstGeom>
      </xdr:spPr>
    </xdr:pic>
    <xdr:clientData/>
  </xdr:twoCellAnchor>
  <xdr:twoCellAnchor editAs="oneCell">
    <xdr:from>
      <xdr:col>5</xdr:col>
      <xdr:colOff>53339</xdr:colOff>
      <xdr:row>392</xdr:row>
      <xdr:rowOff>137160</xdr:rowOff>
    </xdr:from>
    <xdr:to>
      <xdr:col>7</xdr:col>
      <xdr:colOff>428580</xdr:colOff>
      <xdr:row>393</xdr:row>
      <xdr:rowOff>163858</xdr:rowOff>
    </xdr:to>
    <xdr:pic>
      <xdr:nvPicPr>
        <xdr:cNvPr id="113" name="Imagem 112">
          <a:extLst>
            <a:ext uri="{FF2B5EF4-FFF2-40B4-BE49-F238E27FC236}">
              <a16:creationId xmlns:a16="http://schemas.microsoft.com/office/drawing/2014/main" id="{6B4EB3FD-0B66-4470-B9C4-28AB6CD68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96439" y="109684185"/>
          <a:ext cx="6778807" cy="217197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396</xdr:row>
      <xdr:rowOff>175259</xdr:rowOff>
    </xdr:from>
    <xdr:to>
      <xdr:col>7</xdr:col>
      <xdr:colOff>436200</xdr:colOff>
      <xdr:row>398</xdr:row>
      <xdr:rowOff>118236</xdr:rowOff>
    </xdr:to>
    <xdr:pic>
      <xdr:nvPicPr>
        <xdr:cNvPr id="114" name="Imagem 113">
          <a:extLst>
            <a:ext uri="{FF2B5EF4-FFF2-40B4-BE49-F238E27FC236}">
              <a16:creationId xmlns:a16="http://schemas.microsoft.com/office/drawing/2014/main" id="{415B902C-E287-447B-821D-76011D25D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09800" y="110484284"/>
          <a:ext cx="6573066" cy="32397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401</xdr:row>
      <xdr:rowOff>137160</xdr:rowOff>
    </xdr:from>
    <xdr:to>
      <xdr:col>7</xdr:col>
      <xdr:colOff>921703</xdr:colOff>
      <xdr:row>403</xdr:row>
      <xdr:rowOff>4480</xdr:rowOff>
    </xdr:to>
    <xdr:pic>
      <xdr:nvPicPr>
        <xdr:cNvPr id="115" name="Imagem 114">
          <a:extLst>
            <a:ext uri="{FF2B5EF4-FFF2-40B4-BE49-F238E27FC236}">
              <a16:creationId xmlns:a16="http://schemas.microsoft.com/office/drawing/2014/main" id="{F672B8E9-192F-4519-A29A-A19026967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43101" y="111398685"/>
          <a:ext cx="7325268" cy="24832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405</xdr:row>
      <xdr:rowOff>175259</xdr:rowOff>
    </xdr:from>
    <xdr:to>
      <xdr:col>7</xdr:col>
      <xdr:colOff>929322</xdr:colOff>
      <xdr:row>407</xdr:row>
      <xdr:rowOff>1293</xdr:rowOff>
    </xdr:to>
    <xdr:pic>
      <xdr:nvPicPr>
        <xdr:cNvPr id="116" name="Imagem 115">
          <a:extLst>
            <a:ext uri="{FF2B5EF4-FFF2-40B4-BE49-F238E27FC236}">
              <a16:creationId xmlns:a16="http://schemas.microsoft.com/office/drawing/2014/main" id="{2688624A-503D-4E35-BDE4-E559C6335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1200" y="112198784"/>
          <a:ext cx="7294788" cy="207034"/>
        </a:xfrm>
        <a:prstGeom prst="rect">
          <a:avLst/>
        </a:prstGeom>
      </xdr:spPr>
    </xdr:pic>
    <xdr:clientData/>
  </xdr:twoCellAnchor>
  <xdr:twoCellAnchor editAs="oneCell">
    <xdr:from>
      <xdr:col>5</xdr:col>
      <xdr:colOff>7620</xdr:colOff>
      <xdr:row>410</xdr:row>
      <xdr:rowOff>167640</xdr:rowOff>
    </xdr:from>
    <xdr:to>
      <xdr:col>7</xdr:col>
      <xdr:colOff>906463</xdr:colOff>
      <xdr:row>412</xdr:row>
      <xdr:rowOff>20196</xdr:rowOff>
    </xdr:to>
    <xdr:pic>
      <xdr:nvPicPr>
        <xdr:cNvPr id="117" name="Imagem 116">
          <a:extLst>
            <a:ext uri="{FF2B5EF4-FFF2-40B4-BE49-F238E27FC236}">
              <a16:creationId xmlns:a16="http://schemas.microsoft.com/office/drawing/2014/main" id="{611E06C4-4858-42C6-91BE-4423E5B11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50720" y="113143665"/>
          <a:ext cx="7302409" cy="233556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414</xdr:row>
      <xdr:rowOff>175259</xdr:rowOff>
    </xdr:from>
    <xdr:to>
      <xdr:col>7</xdr:col>
      <xdr:colOff>914083</xdr:colOff>
      <xdr:row>415</xdr:row>
      <xdr:rowOff>172508</xdr:rowOff>
    </xdr:to>
    <xdr:pic>
      <xdr:nvPicPr>
        <xdr:cNvPr id="118" name="Imagem 117">
          <a:extLst>
            <a:ext uri="{FF2B5EF4-FFF2-40B4-BE49-F238E27FC236}">
              <a16:creationId xmlns:a16="http://schemas.microsoft.com/office/drawing/2014/main" id="{82AA3752-F230-4EBC-8321-8F93AFC0D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43100" y="113913284"/>
          <a:ext cx="7317649" cy="187748"/>
        </a:xfrm>
        <a:prstGeom prst="rect">
          <a:avLst/>
        </a:prstGeom>
      </xdr:spPr>
    </xdr:pic>
    <xdr:clientData/>
  </xdr:twoCellAnchor>
  <xdr:twoCellAnchor editAs="oneCell">
    <xdr:from>
      <xdr:col>1</xdr:col>
      <xdr:colOff>1005840</xdr:colOff>
      <xdr:row>417</xdr:row>
      <xdr:rowOff>160019</xdr:rowOff>
    </xdr:from>
    <xdr:to>
      <xdr:col>5</xdr:col>
      <xdr:colOff>4098143</xdr:colOff>
      <xdr:row>419</xdr:row>
      <xdr:rowOff>102787</xdr:rowOff>
    </xdr:to>
    <xdr:pic>
      <xdr:nvPicPr>
        <xdr:cNvPr id="119" name="Imagem 118">
          <a:extLst>
            <a:ext uri="{FF2B5EF4-FFF2-40B4-BE49-F238E27FC236}">
              <a16:creationId xmlns:a16="http://schemas.microsoft.com/office/drawing/2014/main" id="{39E2568C-46CD-452C-9B74-E40B09630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53465" y="114660044"/>
          <a:ext cx="7308396" cy="32376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424</xdr:row>
      <xdr:rowOff>1</xdr:rowOff>
    </xdr:from>
    <xdr:to>
      <xdr:col>7</xdr:col>
      <xdr:colOff>898843</xdr:colOff>
      <xdr:row>425</xdr:row>
      <xdr:rowOff>919</xdr:rowOff>
    </xdr:to>
    <xdr:pic>
      <xdr:nvPicPr>
        <xdr:cNvPr id="120" name="Imagem 119">
          <a:extLst>
            <a:ext uri="{FF2B5EF4-FFF2-40B4-BE49-F238E27FC236}">
              <a16:creationId xmlns:a16="http://schemas.microsoft.com/office/drawing/2014/main" id="{9F89C972-ADA7-4F68-BFCE-CCBFB9838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43101" y="115643026"/>
          <a:ext cx="7302408" cy="191419"/>
        </a:xfrm>
        <a:prstGeom prst="rect">
          <a:avLst/>
        </a:prstGeom>
      </xdr:spPr>
    </xdr:pic>
    <xdr:clientData/>
  </xdr:twoCellAnchor>
  <xdr:twoCellAnchor editAs="oneCell">
    <xdr:from>
      <xdr:col>5</xdr:col>
      <xdr:colOff>60960</xdr:colOff>
      <xdr:row>429</xdr:row>
      <xdr:rowOff>0</xdr:rowOff>
    </xdr:from>
    <xdr:to>
      <xdr:col>8</xdr:col>
      <xdr:colOff>7303</xdr:colOff>
      <xdr:row>432</xdr:row>
      <xdr:rowOff>57833</xdr:rowOff>
    </xdr:to>
    <xdr:pic>
      <xdr:nvPicPr>
        <xdr:cNvPr id="121" name="Imagem 120">
          <a:extLst>
            <a:ext uri="{FF2B5EF4-FFF2-40B4-BE49-F238E27FC236}">
              <a16:creationId xmlns:a16="http://schemas.microsoft.com/office/drawing/2014/main" id="{4AA7743F-0C58-41C5-A8D9-B74927F64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004060" y="116595525"/>
          <a:ext cx="7302409" cy="629333"/>
        </a:xfrm>
        <a:prstGeom prst="rect">
          <a:avLst/>
        </a:prstGeom>
      </xdr:spPr>
    </xdr:pic>
    <xdr:clientData/>
  </xdr:twoCellAnchor>
  <xdr:twoCellAnchor editAs="oneCell">
    <xdr:from>
      <xdr:col>5</xdr:col>
      <xdr:colOff>22861</xdr:colOff>
      <xdr:row>435</xdr:row>
      <xdr:rowOff>167640</xdr:rowOff>
    </xdr:from>
    <xdr:to>
      <xdr:col>7</xdr:col>
      <xdr:colOff>944563</xdr:colOff>
      <xdr:row>437</xdr:row>
      <xdr:rowOff>76439</xdr:rowOff>
    </xdr:to>
    <xdr:pic>
      <xdr:nvPicPr>
        <xdr:cNvPr id="122" name="Imagem 121">
          <a:extLst>
            <a:ext uri="{FF2B5EF4-FFF2-40B4-BE49-F238E27FC236}">
              <a16:creationId xmlns:a16="http://schemas.microsoft.com/office/drawing/2014/main" id="{6EDA0C51-53BA-41D5-A50F-5CA74D00D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65961" y="117906165"/>
          <a:ext cx="7325268" cy="28979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439</xdr:row>
      <xdr:rowOff>0</xdr:rowOff>
    </xdr:from>
    <xdr:to>
      <xdr:col>8</xdr:col>
      <xdr:colOff>22543</xdr:colOff>
      <xdr:row>444</xdr:row>
      <xdr:rowOff>71930</xdr:rowOff>
    </xdr:to>
    <xdr:pic>
      <xdr:nvPicPr>
        <xdr:cNvPr id="123" name="Imagem 122">
          <a:extLst>
            <a:ext uri="{FF2B5EF4-FFF2-40B4-BE49-F238E27FC236}">
              <a16:creationId xmlns:a16="http://schemas.microsoft.com/office/drawing/2014/main" id="{EA7BD82F-6B49-4418-A8ED-E7A3EE41F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943100" y="118500525"/>
          <a:ext cx="7378609" cy="102443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447</xdr:row>
      <xdr:rowOff>0</xdr:rowOff>
    </xdr:from>
    <xdr:to>
      <xdr:col>7</xdr:col>
      <xdr:colOff>952183</xdr:colOff>
      <xdr:row>449</xdr:row>
      <xdr:rowOff>19187</xdr:rowOff>
    </xdr:to>
    <xdr:pic>
      <xdr:nvPicPr>
        <xdr:cNvPr id="124" name="Imagem 123">
          <a:extLst>
            <a:ext uri="{FF2B5EF4-FFF2-40B4-BE49-F238E27FC236}">
              <a16:creationId xmlns:a16="http://schemas.microsoft.com/office/drawing/2014/main" id="{8AA60FEA-C4E9-42FD-B16E-191D6F734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43101" y="120024525"/>
          <a:ext cx="7355748" cy="400187"/>
        </a:xfrm>
        <a:prstGeom prst="rect">
          <a:avLst/>
        </a:prstGeom>
      </xdr:spPr>
    </xdr:pic>
    <xdr:clientData/>
  </xdr:twoCellAnchor>
  <xdr:twoCellAnchor editAs="oneCell">
    <xdr:from>
      <xdr:col>5</xdr:col>
      <xdr:colOff>7621</xdr:colOff>
      <xdr:row>452</xdr:row>
      <xdr:rowOff>137159</xdr:rowOff>
    </xdr:from>
    <xdr:to>
      <xdr:col>7</xdr:col>
      <xdr:colOff>952183</xdr:colOff>
      <xdr:row>454</xdr:row>
      <xdr:rowOff>28706</xdr:rowOff>
    </xdr:to>
    <xdr:pic>
      <xdr:nvPicPr>
        <xdr:cNvPr id="125" name="Imagem 124">
          <a:extLst>
            <a:ext uri="{FF2B5EF4-FFF2-40B4-BE49-F238E27FC236}">
              <a16:creationId xmlns:a16="http://schemas.microsoft.com/office/drawing/2014/main" id="{B95FEAC9-E8B6-49D9-8B08-831B08D9A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50721" y="121114184"/>
          <a:ext cx="7348128" cy="27254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456</xdr:row>
      <xdr:rowOff>175259</xdr:rowOff>
    </xdr:from>
    <xdr:to>
      <xdr:col>7</xdr:col>
      <xdr:colOff>936943</xdr:colOff>
      <xdr:row>459</xdr:row>
      <xdr:rowOff>2045</xdr:rowOff>
    </xdr:to>
    <xdr:pic>
      <xdr:nvPicPr>
        <xdr:cNvPr id="126" name="Imagem 125">
          <a:extLst>
            <a:ext uri="{FF2B5EF4-FFF2-40B4-BE49-F238E27FC236}">
              <a16:creationId xmlns:a16="http://schemas.microsoft.com/office/drawing/2014/main" id="{B790C556-5AE5-48BF-9AAF-1D4F994E3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43101" y="121914284"/>
          <a:ext cx="7340508" cy="398286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461</xdr:row>
      <xdr:rowOff>68580</xdr:rowOff>
    </xdr:from>
    <xdr:to>
      <xdr:col>7</xdr:col>
      <xdr:colOff>898843</xdr:colOff>
      <xdr:row>462</xdr:row>
      <xdr:rowOff>160915</xdr:rowOff>
    </xdr:to>
    <xdr:pic>
      <xdr:nvPicPr>
        <xdr:cNvPr id="127" name="Imagem 126">
          <a:extLst>
            <a:ext uri="{FF2B5EF4-FFF2-40B4-BE49-F238E27FC236}">
              <a16:creationId xmlns:a16="http://schemas.microsoft.com/office/drawing/2014/main" id="{F1AF3029-299E-4E73-A4EC-6753EB00B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58340" y="122760105"/>
          <a:ext cx="7287169" cy="282835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466</xdr:row>
      <xdr:rowOff>0</xdr:rowOff>
    </xdr:from>
    <xdr:to>
      <xdr:col>7</xdr:col>
      <xdr:colOff>936944</xdr:colOff>
      <xdr:row>466</xdr:row>
      <xdr:rowOff>162511</xdr:rowOff>
    </xdr:to>
    <xdr:pic>
      <xdr:nvPicPr>
        <xdr:cNvPr id="128" name="Imagem 127">
          <a:extLst>
            <a:ext uri="{FF2B5EF4-FFF2-40B4-BE49-F238E27FC236}">
              <a16:creationId xmlns:a16="http://schemas.microsoft.com/office/drawing/2014/main" id="{32C804A0-8D21-4464-9B1D-A14E8AE07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43101" y="123644025"/>
          <a:ext cx="7340509" cy="162511"/>
        </a:xfrm>
        <a:prstGeom prst="rect">
          <a:avLst/>
        </a:prstGeom>
      </xdr:spPr>
    </xdr:pic>
    <xdr:clientData/>
  </xdr:twoCellAnchor>
  <xdr:twoCellAnchor editAs="oneCell">
    <xdr:from>
      <xdr:col>1</xdr:col>
      <xdr:colOff>982981</xdr:colOff>
      <xdr:row>469</xdr:row>
      <xdr:rowOff>15239</xdr:rowOff>
    </xdr:from>
    <xdr:to>
      <xdr:col>5</xdr:col>
      <xdr:colOff>4128623</xdr:colOff>
      <xdr:row>471</xdr:row>
      <xdr:rowOff>141948</xdr:rowOff>
    </xdr:to>
    <xdr:pic>
      <xdr:nvPicPr>
        <xdr:cNvPr id="129" name="Imagem 128">
          <a:extLst>
            <a:ext uri="{FF2B5EF4-FFF2-40B4-BE49-F238E27FC236}">
              <a16:creationId xmlns:a16="http://schemas.microsoft.com/office/drawing/2014/main" id="{23F5CD7B-44C9-4A3B-AA34-B62601AA8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59181" y="124421264"/>
          <a:ext cx="7333160" cy="50770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492</xdr:row>
      <xdr:rowOff>0</xdr:rowOff>
    </xdr:from>
    <xdr:to>
      <xdr:col>7</xdr:col>
      <xdr:colOff>914083</xdr:colOff>
      <xdr:row>494</xdr:row>
      <xdr:rowOff>132080</xdr:rowOff>
    </xdr:to>
    <xdr:pic>
      <xdr:nvPicPr>
        <xdr:cNvPr id="130" name="Imagem 129">
          <a:extLst>
            <a:ext uri="{FF2B5EF4-FFF2-40B4-BE49-F238E27FC236}">
              <a16:creationId xmlns:a16="http://schemas.microsoft.com/office/drawing/2014/main" id="{561F15B5-CB2F-4D2E-B541-869DE4E15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943100" y="128597025"/>
          <a:ext cx="7317649" cy="513080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</xdr:colOff>
      <xdr:row>486</xdr:row>
      <xdr:rowOff>106679</xdr:rowOff>
    </xdr:from>
    <xdr:to>
      <xdr:col>7</xdr:col>
      <xdr:colOff>929323</xdr:colOff>
      <xdr:row>489</xdr:row>
      <xdr:rowOff>34600</xdr:rowOff>
    </xdr:to>
    <xdr:pic>
      <xdr:nvPicPr>
        <xdr:cNvPr id="131" name="Imagem 130">
          <a:extLst>
            <a:ext uri="{FF2B5EF4-FFF2-40B4-BE49-F238E27FC236}">
              <a16:creationId xmlns:a16="http://schemas.microsoft.com/office/drawing/2014/main" id="{089AE2B4-45A2-45A6-A102-FEC9C0F30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011680" y="127560704"/>
          <a:ext cx="7264309" cy="499422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481</xdr:row>
      <xdr:rowOff>137160</xdr:rowOff>
    </xdr:from>
    <xdr:to>
      <xdr:col>7</xdr:col>
      <xdr:colOff>936943</xdr:colOff>
      <xdr:row>484</xdr:row>
      <xdr:rowOff>126698</xdr:rowOff>
    </xdr:to>
    <xdr:pic>
      <xdr:nvPicPr>
        <xdr:cNvPr id="132" name="Imagem 131">
          <a:extLst>
            <a:ext uri="{FF2B5EF4-FFF2-40B4-BE49-F238E27FC236}">
              <a16:creationId xmlns:a16="http://schemas.microsoft.com/office/drawing/2014/main" id="{6C058986-82F2-4CF5-B9B6-07C27AD07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65960" y="126638685"/>
          <a:ext cx="7317649" cy="561038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476</xdr:row>
      <xdr:rowOff>38099</xdr:rowOff>
    </xdr:from>
    <xdr:to>
      <xdr:col>7</xdr:col>
      <xdr:colOff>883603</xdr:colOff>
      <xdr:row>479</xdr:row>
      <xdr:rowOff>75852</xdr:rowOff>
    </xdr:to>
    <xdr:pic>
      <xdr:nvPicPr>
        <xdr:cNvPr id="133" name="Imagem 132">
          <a:extLst>
            <a:ext uri="{FF2B5EF4-FFF2-40B4-BE49-F238E27FC236}">
              <a16:creationId xmlns:a16="http://schemas.microsoft.com/office/drawing/2014/main" id="{7E203B07-EA6C-4F76-9331-7D0A387AD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58340" y="125587124"/>
          <a:ext cx="7271929" cy="609253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497</xdr:row>
      <xdr:rowOff>22860</xdr:rowOff>
    </xdr:from>
    <xdr:to>
      <xdr:col>7</xdr:col>
      <xdr:colOff>914083</xdr:colOff>
      <xdr:row>498</xdr:row>
      <xdr:rowOff>106046</xdr:rowOff>
    </xdr:to>
    <xdr:pic>
      <xdr:nvPicPr>
        <xdr:cNvPr id="134" name="Imagem 133">
          <a:extLst>
            <a:ext uri="{FF2B5EF4-FFF2-40B4-BE49-F238E27FC236}">
              <a16:creationId xmlns:a16="http://schemas.microsoft.com/office/drawing/2014/main" id="{63F8B33A-960F-492B-93AC-2707EE262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58340" y="129572385"/>
          <a:ext cx="7302409" cy="273686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500</xdr:row>
      <xdr:rowOff>114299</xdr:rowOff>
    </xdr:from>
    <xdr:to>
      <xdr:col>7</xdr:col>
      <xdr:colOff>868363</xdr:colOff>
      <xdr:row>502</xdr:row>
      <xdr:rowOff>16142</xdr:rowOff>
    </xdr:to>
    <xdr:pic>
      <xdr:nvPicPr>
        <xdr:cNvPr id="135" name="Imagem 134">
          <a:extLst>
            <a:ext uri="{FF2B5EF4-FFF2-40B4-BE49-F238E27FC236}">
              <a16:creationId xmlns:a16="http://schemas.microsoft.com/office/drawing/2014/main" id="{66A212D4-C7F0-47BB-811E-D094BF511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965960" y="130235324"/>
          <a:ext cx="7249069" cy="2828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505</xdr:row>
      <xdr:rowOff>0</xdr:rowOff>
    </xdr:from>
    <xdr:to>
      <xdr:col>7</xdr:col>
      <xdr:colOff>837883</xdr:colOff>
      <xdr:row>506</xdr:row>
      <xdr:rowOff>135851</xdr:rowOff>
    </xdr:to>
    <xdr:pic>
      <xdr:nvPicPr>
        <xdr:cNvPr id="136" name="Imagem 135">
          <a:extLst>
            <a:ext uri="{FF2B5EF4-FFF2-40B4-BE49-F238E27FC236}">
              <a16:creationId xmlns:a16="http://schemas.microsoft.com/office/drawing/2014/main" id="{AE4439A6-E3A6-4E9B-A405-CAEB2E698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943100" y="131073525"/>
          <a:ext cx="7241449" cy="326351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509</xdr:row>
      <xdr:rowOff>137159</xdr:rowOff>
    </xdr:from>
    <xdr:to>
      <xdr:col>7</xdr:col>
      <xdr:colOff>792163</xdr:colOff>
      <xdr:row>511</xdr:row>
      <xdr:rowOff>62430</xdr:rowOff>
    </xdr:to>
    <xdr:pic>
      <xdr:nvPicPr>
        <xdr:cNvPr id="137" name="Imagem 136">
          <a:extLst>
            <a:ext uri="{FF2B5EF4-FFF2-40B4-BE49-F238E27FC236}">
              <a16:creationId xmlns:a16="http://schemas.microsoft.com/office/drawing/2014/main" id="{DC04DC75-8F81-4AFE-B938-60B87B6BF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58341" y="131972684"/>
          <a:ext cx="7180488" cy="30627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517</xdr:row>
      <xdr:rowOff>0</xdr:rowOff>
    </xdr:from>
    <xdr:to>
      <xdr:col>8</xdr:col>
      <xdr:colOff>377975</xdr:colOff>
      <xdr:row>518</xdr:row>
      <xdr:rowOff>40741</xdr:rowOff>
    </xdr:to>
    <xdr:pic>
      <xdr:nvPicPr>
        <xdr:cNvPr id="138" name="Imagem 137">
          <a:extLst>
            <a:ext uri="{FF2B5EF4-FFF2-40B4-BE49-F238E27FC236}">
              <a16:creationId xmlns:a16="http://schemas.microsoft.com/office/drawing/2014/main" id="{75A67C87-088D-4FB6-8A7E-A1F3CEF87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43100" y="133578600"/>
          <a:ext cx="7737626" cy="23124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521</xdr:row>
      <xdr:rowOff>0</xdr:rowOff>
    </xdr:from>
    <xdr:to>
      <xdr:col>8</xdr:col>
      <xdr:colOff>339271</xdr:colOff>
      <xdr:row>523</xdr:row>
      <xdr:rowOff>138430</xdr:rowOff>
    </xdr:to>
    <xdr:pic>
      <xdr:nvPicPr>
        <xdr:cNvPr id="139" name="Imagem 138">
          <a:extLst>
            <a:ext uri="{FF2B5EF4-FFF2-40B4-BE49-F238E27FC236}">
              <a16:creationId xmlns:a16="http://schemas.microsoft.com/office/drawing/2014/main" id="{82194C7E-82E4-483C-9594-02BA7F252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943100" y="134340600"/>
          <a:ext cx="7698922" cy="51943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526</xdr:row>
      <xdr:rowOff>175259</xdr:rowOff>
    </xdr:from>
    <xdr:to>
      <xdr:col>8</xdr:col>
      <xdr:colOff>331651</xdr:colOff>
      <xdr:row>529</xdr:row>
      <xdr:rowOff>32976</xdr:rowOff>
    </xdr:to>
    <xdr:pic>
      <xdr:nvPicPr>
        <xdr:cNvPr id="140" name="Imagem 139">
          <a:extLst>
            <a:ext uri="{FF2B5EF4-FFF2-40B4-BE49-F238E27FC236}">
              <a16:creationId xmlns:a16="http://schemas.microsoft.com/office/drawing/2014/main" id="{8148F7FC-B4E2-4FD3-834B-C1D126F0F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943101" y="135468359"/>
          <a:ext cx="7691301" cy="42921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532</xdr:row>
      <xdr:rowOff>0</xdr:rowOff>
    </xdr:from>
    <xdr:to>
      <xdr:col>8</xdr:col>
      <xdr:colOff>400231</xdr:colOff>
      <xdr:row>533</xdr:row>
      <xdr:rowOff>131256</xdr:rowOff>
    </xdr:to>
    <xdr:pic>
      <xdr:nvPicPr>
        <xdr:cNvPr id="141" name="Imagem 140">
          <a:extLst>
            <a:ext uri="{FF2B5EF4-FFF2-40B4-BE49-F238E27FC236}">
              <a16:creationId xmlns:a16="http://schemas.microsoft.com/office/drawing/2014/main" id="{9614A512-DAF1-4315-8EC8-B1D500E4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943100" y="136436100"/>
          <a:ext cx="7759882" cy="32175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538</xdr:row>
      <xdr:rowOff>0</xdr:rowOff>
    </xdr:from>
    <xdr:to>
      <xdr:col>8</xdr:col>
      <xdr:colOff>318252</xdr:colOff>
      <xdr:row>538</xdr:row>
      <xdr:rowOff>144000</xdr:rowOff>
    </xdr:to>
    <xdr:pic>
      <xdr:nvPicPr>
        <xdr:cNvPr id="142" name="Imagem 141">
          <a:extLst>
            <a:ext uri="{FF2B5EF4-FFF2-40B4-BE49-F238E27FC236}">
              <a16:creationId xmlns:a16="http://schemas.microsoft.com/office/drawing/2014/main" id="{3F084060-BFF8-4AFE-9291-F8519CD1D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943101" y="137579100"/>
          <a:ext cx="7674317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542</xdr:row>
      <xdr:rowOff>0</xdr:rowOff>
    </xdr:from>
    <xdr:to>
      <xdr:col>7</xdr:col>
      <xdr:colOff>550500</xdr:colOff>
      <xdr:row>543</xdr:row>
      <xdr:rowOff>78021</xdr:rowOff>
    </xdr:to>
    <xdr:pic>
      <xdr:nvPicPr>
        <xdr:cNvPr id="143" name="Imagem 142">
          <a:extLst>
            <a:ext uri="{FF2B5EF4-FFF2-40B4-BE49-F238E27FC236}">
              <a16:creationId xmlns:a16="http://schemas.microsoft.com/office/drawing/2014/main" id="{EBE1BE1A-F125-423C-935C-DEE7D38D6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43100" y="138341100"/>
          <a:ext cx="6954066" cy="268521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545</xdr:row>
      <xdr:rowOff>106680</xdr:rowOff>
    </xdr:from>
    <xdr:to>
      <xdr:col>7</xdr:col>
      <xdr:colOff>589336</xdr:colOff>
      <xdr:row>547</xdr:row>
      <xdr:rowOff>8160</xdr:rowOff>
    </xdr:to>
    <xdr:pic>
      <xdr:nvPicPr>
        <xdr:cNvPr id="144" name="Imagem 143">
          <a:extLst>
            <a:ext uri="{FF2B5EF4-FFF2-40B4-BE49-F238E27FC236}">
              <a16:creationId xmlns:a16="http://schemas.microsoft.com/office/drawing/2014/main" id="{DB51DD56-030A-419E-8B5C-940949A59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973580" y="139019280"/>
          <a:ext cx="6962422" cy="282481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549</xdr:row>
      <xdr:rowOff>99060</xdr:rowOff>
    </xdr:from>
    <xdr:to>
      <xdr:col>7</xdr:col>
      <xdr:colOff>611460</xdr:colOff>
      <xdr:row>550</xdr:row>
      <xdr:rowOff>149287</xdr:rowOff>
    </xdr:to>
    <xdr:pic>
      <xdr:nvPicPr>
        <xdr:cNvPr id="145" name="Imagem 144">
          <a:extLst>
            <a:ext uri="{FF2B5EF4-FFF2-40B4-BE49-F238E27FC236}">
              <a16:creationId xmlns:a16="http://schemas.microsoft.com/office/drawing/2014/main" id="{622F2673-384A-4F67-AF02-10732B464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958341" y="139773660"/>
          <a:ext cx="6999785" cy="24072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554</xdr:row>
      <xdr:rowOff>0</xdr:rowOff>
    </xdr:from>
    <xdr:to>
      <xdr:col>7</xdr:col>
      <xdr:colOff>641513</xdr:colOff>
      <xdr:row>555</xdr:row>
      <xdr:rowOff>91439</xdr:rowOff>
    </xdr:to>
    <xdr:pic>
      <xdr:nvPicPr>
        <xdr:cNvPr id="146" name="Imagem 145">
          <a:extLst>
            <a:ext uri="{FF2B5EF4-FFF2-40B4-BE49-F238E27FC236}">
              <a16:creationId xmlns:a16="http://schemas.microsoft.com/office/drawing/2014/main" id="{EDE3CA19-B450-41E7-9A1A-ED8582D09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43100" y="140627100"/>
          <a:ext cx="7045079" cy="28193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559</xdr:row>
      <xdr:rowOff>0</xdr:rowOff>
    </xdr:from>
    <xdr:to>
      <xdr:col>7</xdr:col>
      <xdr:colOff>611460</xdr:colOff>
      <xdr:row>559</xdr:row>
      <xdr:rowOff>155725</xdr:rowOff>
    </xdr:to>
    <xdr:pic>
      <xdr:nvPicPr>
        <xdr:cNvPr id="147" name="Imagem 146">
          <a:extLst>
            <a:ext uri="{FF2B5EF4-FFF2-40B4-BE49-F238E27FC236}">
              <a16:creationId xmlns:a16="http://schemas.microsoft.com/office/drawing/2014/main" id="{C683B974-44C7-4D60-A8B7-88F4711E5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43101" y="141579600"/>
          <a:ext cx="7015025" cy="15572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562</xdr:row>
      <xdr:rowOff>175259</xdr:rowOff>
    </xdr:from>
    <xdr:to>
      <xdr:col>7</xdr:col>
      <xdr:colOff>680040</xdr:colOff>
      <xdr:row>564</xdr:row>
      <xdr:rowOff>85668</xdr:rowOff>
    </xdr:to>
    <xdr:pic>
      <xdr:nvPicPr>
        <xdr:cNvPr id="148" name="Imagem 147">
          <a:extLst>
            <a:ext uri="{FF2B5EF4-FFF2-40B4-BE49-F238E27FC236}">
              <a16:creationId xmlns:a16="http://schemas.microsoft.com/office/drawing/2014/main" id="{48C88BBA-7D6D-472C-96B2-493574138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43100" y="142326359"/>
          <a:ext cx="7083606" cy="29140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567</xdr:row>
      <xdr:rowOff>0</xdr:rowOff>
    </xdr:from>
    <xdr:to>
      <xdr:col>7</xdr:col>
      <xdr:colOff>687660</xdr:colOff>
      <xdr:row>568</xdr:row>
      <xdr:rowOff>46087</xdr:rowOff>
    </xdr:to>
    <xdr:pic>
      <xdr:nvPicPr>
        <xdr:cNvPr id="149" name="Imagem 148">
          <a:extLst>
            <a:ext uri="{FF2B5EF4-FFF2-40B4-BE49-F238E27FC236}">
              <a16:creationId xmlns:a16="http://schemas.microsoft.com/office/drawing/2014/main" id="{E2759282-8950-4A75-ACC2-D9FA14F53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943100" y="143103600"/>
          <a:ext cx="7091226" cy="23658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570</xdr:row>
      <xdr:rowOff>175259</xdr:rowOff>
    </xdr:from>
    <xdr:to>
      <xdr:col>7</xdr:col>
      <xdr:colOff>815023</xdr:colOff>
      <xdr:row>572</xdr:row>
      <xdr:rowOff>123336</xdr:rowOff>
    </xdr:to>
    <xdr:pic>
      <xdr:nvPicPr>
        <xdr:cNvPr id="150" name="Imagem 149">
          <a:extLst>
            <a:ext uri="{FF2B5EF4-FFF2-40B4-BE49-F238E27FC236}">
              <a16:creationId xmlns:a16="http://schemas.microsoft.com/office/drawing/2014/main" id="{D0CAC031-1C56-42A5-9271-176A1E0AF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43101" y="143850359"/>
          <a:ext cx="7218588" cy="329077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</xdr:colOff>
      <xdr:row>574</xdr:row>
      <xdr:rowOff>68579</xdr:rowOff>
    </xdr:from>
    <xdr:to>
      <xdr:col>8</xdr:col>
      <xdr:colOff>129223</xdr:colOff>
      <xdr:row>575</xdr:row>
      <xdr:rowOff>171592</xdr:rowOff>
    </xdr:to>
    <xdr:pic>
      <xdr:nvPicPr>
        <xdr:cNvPr id="151" name="Imagem 150">
          <a:extLst>
            <a:ext uri="{FF2B5EF4-FFF2-40B4-BE49-F238E27FC236}">
              <a16:creationId xmlns:a16="http://schemas.microsoft.com/office/drawing/2014/main" id="{29E3E287-A48E-4BFE-9DCB-54A53F1BD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996440" y="144505679"/>
          <a:ext cx="7431949" cy="293513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579</xdr:row>
      <xdr:rowOff>0</xdr:rowOff>
    </xdr:from>
    <xdr:to>
      <xdr:col>8</xdr:col>
      <xdr:colOff>69317</xdr:colOff>
      <xdr:row>579</xdr:row>
      <xdr:rowOff>144000</xdr:rowOff>
    </xdr:to>
    <xdr:pic>
      <xdr:nvPicPr>
        <xdr:cNvPr id="152" name="Imagem 151">
          <a:extLst>
            <a:ext uri="{FF2B5EF4-FFF2-40B4-BE49-F238E27FC236}">
              <a16:creationId xmlns:a16="http://schemas.microsoft.com/office/drawing/2014/main" id="{8CCDD7B6-A842-4A1E-9DA8-1BB42490F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943101" y="145389600"/>
          <a:ext cx="7425382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583</xdr:row>
      <xdr:rowOff>0</xdr:rowOff>
    </xdr:from>
    <xdr:to>
      <xdr:col>8</xdr:col>
      <xdr:colOff>91123</xdr:colOff>
      <xdr:row>584</xdr:row>
      <xdr:rowOff>171695</xdr:rowOff>
    </xdr:to>
    <xdr:pic>
      <xdr:nvPicPr>
        <xdr:cNvPr id="153" name="Imagem 152">
          <a:extLst>
            <a:ext uri="{FF2B5EF4-FFF2-40B4-BE49-F238E27FC236}">
              <a16:creationId xmlns:a16="http://schemas.microsoft.com/office/drawing/2014/main" id="{67225CD8-7B79-47C9-91EA-14F3D9CE8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43101" y="146151600"/>
          <a:ext cx="7447188" cy="3621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588</xdr:row>
      <xdr:rowOff>0</xdr:rowOff>
    </xdr:from>
    <xdr:to>
      <xdr:col>9</xdr:col>
      <xdr:colOff>256325</xdr:colOff>
      <xdr:row>589</xdr:row>
      <xdr:rowOff>41829</xdr:rowOff>
    </xdr:to>
    <xdr:pic>
      <xdr:nvPicPr>
        <xdr:cNvPr id="154" name="Imagem 153">
          <a:extLst>
            <a:ext uri="{FF2B5EF4-FFF2-40B4-BE49-F238E27FC236}">
              <a16:creationId xmlns:a16="http://schemas.microsoft.com/office/drawing/2014/main" id="{7B136B39-8C08-4E28-966F-6E0C30A8B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943100" y="147104100"/>
          <a:ext cx="9088458" cy="232329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591</xdr:row>
      <xdr:rowOff>174170</xdr:rowOff>
    </xdr:from>
    <xdr:to>
      <xdr:col>9</xdr:col>
      <xdr:colOff>160826</xdr:colOff>
      <xdr:row>594</xdr:row>
      <xdr:rowOff>28377</xdr:rowOff>
    </xdr:to>
    <xdr:pic>
      <xdr:nvPicPr>
        <xdr:cNvPr id="155" name="Imagem 154">
          <a:extLst>
            <a:ext uri="{FF2B5EF4-FFF2-40B4-BE49-F238E27FC236}">
              <a16:creationId xmlns:a16="http://schemas.microsoft.com/office/drawing/2014/main" id="{A7A6B7D3-2B1E-42A5-8B4B-468BE753D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943099" y="147849770"/>
          <a:ext cx="8992960" cy="42570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598</xdr:row>
      <xdr:rowOff>0</xdr:rowOff>
    </xdr:from>
    <xdr:to>
      <xdr:col>9</xdr:col>
      <xdr:colOff>117285</xdr:colOff>
      <xdr:row>599</xdr:row>
      <xdr:rowOff>150928</xdr:rowOff>
    </xdr:to>
    <xdr:pic>
      <xdr:nvPicPr>
        <xdr:cNvPr id="156" name="Imagem 155">
          <a:extLst>
            <a:ext uri="{FF2B5EF4-FFF2-40B4-BE49-F238E27FC236}">
              <a16:creationId xmlns:a16="http://schemas.microsoft.com/office/drawing/2014/main" id="{003C8BC2-EF1E-4A41-B91E-2A41C9B77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943101" y="149009100"/>
          <a:ext cx="8949417" cy="34142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603</xdr:row>
      <xdr:rowOff>-1</xdr:rowOff>
    </xdr:from>
    <xdr:to>
      <xdr:col>9</xdr:col>
      <xdr:colOff>73742</xdr:colOff>
      <xdr:row>605</xdr:row>
      <xdr:rowOff>8905</xdr:rowOff>
    </xdr:to>
    <xdr:pic>
      <xdr:nvPicPr>
        <xdr:cNvPr id="157" name="Imagem 156">
          <a:extLst>
            <a:ext uri="{FF2B5EF4-FFF2-40B4-BE49-F238E27FC236}">
              <a16:creationId xmlns:a16="http://schemas.microsoft.com/office/drawing/2014/main" id="{3B292CB8-9A7E-454B-82EE-C4EEE763A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943100" y="149961599"/>
          <a:ext cx="8905875" cy="389906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608</xdr:row>
      <xdr:rowOff>0</xdr:rowOff>
    </xdr:from>
    <xdr:to>
      <xdr:col>9</xdr:col>
      <xdr:colOff>106398</xdr:colOff>
      <xdr:row>610</xdr:row>
      <xdr:rowOff>61680</xdr:rowOff>
    </xdr:to>
    <xdr:pic>
      <xdr:nvPicPr>
        <xdr:cNvPr id="158" name="Imagem 157">
          <a:extLst>
            <a:ext uri="{FF2B5EF4-FFF2-40B4-BE49-F238E27FC236}">
              <a16:creationId xmlns:a16="http://schemas.microsoft.com/office/drawing/2014/main" id="{6CCF7FC6-3D29-4F6C-BB7C-3B0C1B301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943099" y="150914100"/>
          <a:ext cx="8938532" cy="442680"/>
        </a:xfrm>
        <a:prstGeom prst="rect">
          <a:avLst/>
        </a:prstGeom>
      </xdr:spPr>
    </xdr:pic>
    <xdr:clientData/>
  </xdr:twoCellAnchor>
  <xdr:twoCellAnchor editAs="oneCell">
    <xdr:from>
      <xdr:col>7</xdr:col>
      <xdr:colOff>512097</xdr:colOff>
      <xdr:row>165</xdr:row>
      <xdr:rowOff>92179</xdr:rowOff>
    </xdr:from>
    <xdr:to>
      <xdr:col>13</xdr:col>
      <xdr:colOff>672464</xdr:colOff>
      <xdr:row>207</xdr:row>
      <xdr:rowOff>130829</xdr:rowOff>
    </xdr:to>
    <xdr:pic>
      <xdr:nvPicPr>
        <xdr:cNvPr id="161" name="Imagem 160">
          <a:extLst>
            <a:ext uri="{FF2B5EF4-FFF2-40B4-BE49-F238E27FC236}">
              <a16:creationId xmlns:a16="http://schemas.microsoft.com/office/drawing/2014/main" id="{1120C3D2-FB8F-44CA-9DCF-C33AA3ECC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1184194" y="22778066"/>
          <a:ext cx="6387464" cy="6265746"/>
        </a:xfrm>
        <a:prstGeom prst="rect">
          <a:avLst/>
        </a:prstGeom>
        <a:ln w="28575">
          <a:solidFill>
            <a:srgbClr val="0070C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315</xdr:row>
      <xdr:rowOff>0</xdr:rowOff>
    </xdr:from>
    <xdr:to>
      <xdr:col>7</xdr:col>
      <xdr:colOff>308789</xdr:colOff>
      <xdr:row>316</xdr:row>
      <xdr:rowOff>4683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F2673C0-BC0F-4789-9605-2F41AE79F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76725" y="60550425"/>
          <a:ext cx="6728639" cy="19518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319</xdr:row>
      <xdr:rowOff>0</xdr:rowOff>
    </xdr:from>
    <xdr:to>
      <xdr:col>7</xdr:col>
      <xdr:colOff>270690</xdr:colOff>
      <xdr:row>319</xdr:row>
      <xdr:rowOff>165365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FC7CA1F-085E-46E7-8256-693542657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76725" y="61312425"/>
          <a:ext cx="6690540" cy="16536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322</xdr:row>
      <xdr:rowOff>175259</xdr:rowOff>
    </xdr:from>
    <xdr:to>
      <xdr:col>7</xdr:col>
      <xdr:colOff>301170</xdr:colOff>
      <xdr:row>324</xdr:row>
      <xdr:rowOff>137026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16CE85AB-70E3-4075-A993-7F0A8C3DB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6725" y="62059184"/>
          <a:ext cx="6721020" cy="3427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327</xdr:row>
      <xdr:rowOff>175259</xdr:rowOff>
    </xdr:from>
    <xdr:to>
      <xdr:col>7</xdr:col>
      <xdr:colOff>339270</xdr:colOff>
      <xdr:row>330</xdr:row>
      <xdr:rowOff>41330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8147F99B-DB0B-4005-BA87-F26CD7E4F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76725" y="63011684"/>
          <a:ext cx="6759120" cy="437571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310</xdr:row>
      <xdr:rowOff>68580</xdr:rowOff>
    </xdr:from>
    <xdr:to>
      <xdr:col>7</xdr:col>
      <xdr:colOff>308790</xdr:colOff>
      <xdr:row>311</xdr:row>
      <xdr:rowOff>50231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91A4E7CD-D0A1-4950-A100-C000360EE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307205" y="59666505"/>
          <a:ext cx="6698160" cy="172151"/>
        </a:xfrm>
        <a:prstGeom prst="rect">
          <a:avLst/>
        </a:prstGeom>
      </xdr:spPr>
    </xdr:pic>
    <xdr:clientData/>
  </xdr:twoCellAnchor>
  <xdr:twoCellAnchor editAs="oneCell">
    <xdr:from>
      <xdr:col>5</xdr:col>
      <xdr:colOff>53339</xdr:colOff>
      <xdr:row>333</xdr:row>
      <xdr:rowOff>137160</xdr:rowOff>
    </xdr:from>
    <xdr:to>
      <xdr:col>7</xdr:col>
      <xdr:colOff>428580</xdr:colOff>
      <xdr:row>334</xdr:row>
      <xdr:rowOff>163857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40838B2C-985C-444F-A9A7-AC0C4A5C0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330064" y="64116585"/>
          <a:ext cx="6795091" cy="217197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337</xdr:row>
      <xdr:rowOff>175259</xdr:rowOff>
    </xdr:from>
    <xdr:to>
      <xdr:col>7</xdr:col>
      <xdr:colOff>436200</xdr:colOff>
      <xdr:row>339</xdr:row>
      <xdr:rowOff>118235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14F1473C-4590-4F0C-BD27-179EEEB5C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543425" y="64916684"/>
          <a:ext cx="6589350" cy="32397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342</xdr:row>
      <xdr:rowOff>137160</xdr:rowOff>
    </xdr:from>
    <xdr:to>
      <xdr:col>7</xdr:col>
      <xdr:colOff>921703</xdr:colOff>
      <xdr:row>344</xdr:row>
      <xdr:rowOff>4479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D092FE85-504E-4D21-81FB-A7C352F57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76726" y="65831085"/>
          <a:ext cx="7341552" cy="248319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346</xdr:row>
      <xdr:rowOff>175259</xdr:rowOff>
    </xdr:from>
    <xdr:to>
      <xdr:col>7</xdr:col>
      <xdr:colOff>929322</xdr:colOff>
      <xdr:row>348</xdr:row>
      <xdr:rowOff>1292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8BB9CED3-4EA2-434B-B6F7-A7E638359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314825" y="66631184"/>
          <a:ext cx="7311072" cy="207033"/>
        </a:xfrm>
        <a:prstGeom prst="rect">
          <a:avLst/>
        </a:prstGeom>
      </xdr:spPr>
    </xdr:pic>
    <xdr:clientData/>
  </xdr:twoCellAnchor>
  <xdr:twoCellAnchor editAs="oneCell">
    <xdr:from>
      <xdr:col>5</xdr:col>
      <xdr:colOff>7620</xdr:colOff>
      <xdr:row>351</xdr:row>
      <xdr:rowOff>167640</xdr:rowOff>
    </xdr:from>
    <xdr:to>
      <xdr:col>7</xdr:col>
      <xdr:colOff>906463</xdr:colOff>
      <xdr:row>353</xdr:row>
      <xdr:rowOff>20195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9BE71B20-A6BC-4CC4-BB0C-2980E9E71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84345" y="67576065"/>
          <a:ext cx="7318693" cy="23355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355</xdr:row>
      <xdr:rowOff>175259</xdr:rowOff>
    </xdr:from>
    <xdr:to>
      <xdr:col>7</xdr:col>
      <xdr:colOff>914083</xdr:colOff>
      <xdr:row>356</xdr:row>
      <xdr:rowOff>172507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44734759-5BE1-4058-922C-E0C166FC9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276725" y="68345684"/>
          <a:ext cx="7333933" cy="187748"/>
        </a:xfrm>
        <a:prstGeom prst="rect">
          <a:avLst/>
        </a:prstGeom>
      </xdr:spPr>
    </xdr:pic>
    <xdr:clientData/>
  </xdr:twoCellAnchor>
  <xdr:twoCellAnchor editAs="oneCell">
    <xdr:from>
      <xdr:col>1</xdr:col>
      <xdr:colOff>1005840</xdr:colOff>
      <xdr:row>287</xdr:row>
      <xdr:rowOff>160019</xdr:rowOff>
    </xdr:from>
    <xdr:to>
      <xdr:col>5</xdr:col>
      <xdr:colOff>2971530</xdr:colOff>
      <xdr:row>289</xdr:row>
      <xdr:rowOff>102787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7909893F-A3FA-440E-A5F2-B0EFF5CF4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53465" y="68901944"/>
          <a:ext cx="7321403" cy="32376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365</xdr:row>
      <xdr:rowOff>1</xdr:rowOff>
    </xdr:from>
    <xdr:to>
      <xdr:col>7</xdr:col>
      <xdr:colOff>898843</xdr:colOff>
      <xdr:row>366</xdr:row>
      <xdr:rowOff>919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FB5E0992-CA97-4116-80D2-52D956FBE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276726" y="70075426"/>
          <a:ext cx="7318692" cy="191418"/>
        </a:xfrm>
        <a:prstGeom prst="rect">
          <a:avLst/>
        </a:prstGeom>
      </xdr:spPr>
    </xdr:pic>
    <xdr:clientData/>
  </xdr:twoCellAnchor>
  <xdr:twoCellAnchor editAs="oneCell">
    <xdr:from>
      <xdr:col>5</xdr:col>
      <xdr:colOff>60960</xdr:colOff>
      <xdr:row>370</xdr:row>
      <xdr:rowOff>0</xdr:rowOff>
    </xdr:from>
    <xdr:to>
      <xdr:col>8</xdr:col>
      <xdr:colOff>7303</xdr:colOff>
      <xdr:row>373</xdr:row>
      <xdr:rowOff>57833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29743FB9-6A1D-4671-8B0E-64A29CB11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337685" y="71027925"/>
          <a:ext cx="7318693" cy="629334"/>
        </a:xfrm>
        <a:prstGeom prst="rect">
          <a:avLst/>
        </a:prstGeom>
      </xdr:spPr>
    </xdr:pic>
    <xdr:clientData/>
  </xdr:twoCellAnchor>
  <xdr:twoCellAnchor editAs="oneCell">
    <xdr:from>
      <xdr:col>5</xdr:col>
      <xdr:colOff>22861</xdr:colOff>
      <xdr:row>376</xdr:row>
      <xdr:rowOff>167640</xdr:rowOff>
    </xdr:from>
    <xdr:to>
      <xdr:col>7</xdr:col>
      <xdr:colOff>944563</xdr:colOff>
      <xdr:row>378</xdr:row>
      <xdr:rowOff>76438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FD9CCC5C-3FD9-4256-8E7B-C887AF84B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299586" y="72338565"/>
          <a:ext cx="7341552" cy="28979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380</xdr:row>
      <xdr:rowOff>0</xdr:rowOff>
    </xdr:from>
    <xdr:to>
      <xdr:col>8</xdr:col>
      <xdr:colOff>22543</xdr:colOff>
      <xdr:row>385</xdr:row>
      <xdr:rowOff>71930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7B6FDC74-2660-4E0C-BEF5-AD9DC618D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276725" y="72932925"/>
          <a:ext cx="7394893" cy="102443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388</xdr:row>
      <xdr:rowOff>0</xdr:rowOff>
    </xdr:from>
    <xdr:to>
      <xdr:col>7</xdr:col>
      <xdr:colOff>952183</xdr:colOff>
      <xdr:row>390</xdr:row>
      <xdr:rowOff>19187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7EA41D31-4F81-46CB-848C-CFAFE09EB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276726" y="74456925"/>
          <a:ext cx="7372032" cy="400188"/>
        </a:xfrm>
        <a:prstGeom prst="rect">
          <a:avLst/>
        </a:prstGeom>
      </xdr:spPr>
    </xdr:pic>
    <xdr:clientData/>
  </xdr:twoCellAnchor>
  <xdr:twoCellAnchor editAs="oneCell">
    <xdr:from>
      <xdr:col>5</xdr:col>
      <xdr:colOff>7621</xdr:colOff>
      <xdr:row>393</xdr:row>
      <xdr:rowOff>137159</xdr:rowOff>
    </xdr:from>
    <xdr:to>
      <xdr:col>7</xdr:col>
      <xdr:colOff>952183</xdr:colOff>
      <xdr:row>395</xdr:row>
      <xdr:rowOff>28706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0F762DBC-5135-4F9E-A02D-B51D2FB15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284346" y="75546584"/>
          <a:ext cx="7364412" cy="27254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397</xdr:row>
      <xdr:rowOff>175259</xdr:rowOff>
    </xdr:from>
    <xdr:to>
      <xdr:col>7</xdr:col>
      <xdr:colOff>936943</xdr:colOff>
      <xdr:row>400</xdr:row>
      <xdr:rowOff>2045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9DBADE89-C327-486E-95FB-FB6FB4CCF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276726" y="76346684"/>
          <a:ext cx="7356792" cy="398287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402</xdr:row>
      <xdr:rowOff>68580</xdr:rowOff>
    </xdr:from>
    <xdr:to>
      <xdr:col>7</xdr:col>
      <xdr:colOff>898843</xdr:colOff>
      <xdr:row>403</xdr:row>
      <xdr:rowOff>160915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90F8ABC7-938B-42EB-97C9-7C7C8BCD5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291965" y="77192505"/>
          <a:ext cx="7303453" cy="28283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407</xdr:row>
      <xdr:rowOff>0</xdr:rowOff>
    </xdr:from>
    <xdr:to>
      <xdr:col>7</xdr:col>
      <xdr:colOff>936944</xdr:colOff>
      <xdr:row>407</xdr:row>
      <xdr:rowOff>162511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21BB68AA-3161-49D5-92AC-9ACAC7176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276726" y="78076425"/>
          <a:ext cx="7356793" cy="162511"/>
        </a:xfrm>
        <a:prstGeom prst="rect">
          <a:avLst/>
        </a:prstGeom>
      </xdr:spPr>
    </xdr:pic>
    <xdr:clientData/>
  </xdr:twoCellAnchor>
  <xdr:twoCellAnchor editAs="oneCell">
    <xdr:from>
      <xdr:col>1</xdr:col>
      <xdr:colOff>982981</xdr:colOff>
      <xdr:row>339</xdr:row>
      <xdr:rowOff>15239</xdr:rowOff>
    </xdr:from>
    <xdr:to>
      <xdr:col>5</xdr:col>
      <xdr:colOff>3002010</xdr:colOff>
      <xdr:row>341</xdr:row>
      <xdr:rowOff>141949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C3F23844-C1CF-4955-8743-CE44AB0EB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59181" y="78663164"/>
          <a:ext cx="7346167" cy="50771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433</xdr:row>
      <xdr:rowOff>0</xdr:rowOff>
    </xdr:from>
    <xdr:to>
      <xdr:col>7</xdr:col>
      <xdr:colOff>914083</xdr:colOff>
      <xdr:row>435</xdr:row>
      <xdr:rowOff>132080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FBB77476-11D0-47EE-A288-B5E2E25A8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276725" y="83029425"/>
          <a:ext cx="7333933" cy="513081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</xdr:colOff>
      <xdr:row>427</xdr:row>
      <xdr:rowOff>106679</xdr:rowOff>
    </xdr:from>
    <xdr:to>
      <xdr:col>7</xdr:col>
      <xdr:colOff>929323</xdr:colOff>
      <xdr:row>430</xdr:row>
      <xdr:rowOff>34600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98D1F118-0464-4E0E-A41D-844D83E41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4345305" y="81993104"/>
          <a:ext cx="7280593" cy="499422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422</xdr:row>
      <xdr:rowOff>137160</xdr:rowOff>
    </xdr:from>
    <xdr:to>
      <xdr:col>7</xdr:col>
      <xdr:colOff>936943</xdr:colOff>
      <xdr:row>425</xdr:row>
      <xdr:rowOff>126698</xdr:rowOff>
    </xdr:to>
    <xdr:pic>
      <xdr:nvPicPr>
        <xdr:cNvPr id="26" name="Imagem 25">
          <a:extLst>
            <a:ext uri="{FF2B5EF4-FFF2-40B4-BE49-F238E27FC236}">
              <a16:creationId xmlns:a16="http://schemas.microsoft.com/office/drawing/2014/main" id="{17637E40-E00E-4B22-A4A6-D966C3596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299585" y="81071085"/>
          <a:ext cx="7333933" cy="561038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417</xdr:row>
      <xdr:rowOff>38099</xdr:rowOff>
    </xdr:from>
    <xdr:to>
      <xdr:col>7</xdr:col>
      <xdr:colOff>883603</xdr:colOff>
      <xdr:row>420</xdr:row>
      <xdr:rowOff>75852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id="{37B4568B-8C2C-4A36-9A30-1C22BEFA5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4291965" y="80019524"/>
          <a:ext cx="7288213" cy="609253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438</xdr:row>
      <xdr:rowOff>22860</xdr:rowOff>
    </xdr:from>
    <xdr:to>
      <xdr:col>7</xdr:col>
      <xdr:colOff>914083</xdr:colOff>
      <xdr:row>439</xdr:row>
      <xdr:rowOff>106046</xdr:rowOff>
    </xdr:to>
    <xdr:pic>
      <xdr:nvPicPr>
        <xdr:cNvPr id="28" name="Imagem 27">
          <a:extLst>
            <a:ext uri="{FF2B5EF4-FFF2-40B4-BE49-F238E27FC236}">
              <a16:creationId xmlns:a16="http://schemas.microsoft.com/office/drawing/2014/main" id="{0DD68C7C-2C9E-4BCC-9E18-5F8ED2E54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291965" y="84004785"/>
          <a:ext cx="7318693" cy="273686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441</xdr:row>
      <xdr:rowOff>114299</xdr:rowOff>
    </xdr:from>
    <xdr:to>
      <xdr:col>7</xdr:col>
      <xdr:colOff>868363</xdr:colOff>
      <xdr:row>443</xdr:row>
      <xdr:rowOff>16142</xdr:rowOff>
    </xdr:to>
    <xdr:pic>
      <xdr:nvPicPr>
        <xdr:cNvPr id="29" name="Imagem 28">
          <a:extLst>
            <a:ext uri="{FF2B5EF4-FFF2-40B4-BE49-F238E27FC236}">
              <a16:creationId xmlns:a16="http://schemas.microsoft.com/office/drawing/2014/main" id="{583436F2-A349-4910-BF2D-43C847A5E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299585" y="84667724"/>
          <a:ext cx="7265353" cy="28284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446</xdr:row>
      <xdr:rowOff>0</xdr:rowOff>
    </xdr:from>
    <xdr:to>
      <xdr:col>7</xdr:col>
      <xdr:colOff>837883</xdr:colOff>
      <xdr:row>447</xdr:row>
      <xdr:rowOff>135851</xdr:rowOff>
    </xdr:to>
    <xdr:pic>
      <xdr:nvPicPr>
        <xdr:cNvPr id="30" name="Imagem 29">
          <a:extLst>
            <a:ext uri="{FF2B5EF4-FFF2-40B4-BE49-F238E27FC236}">
              <a16:creationId xmlns:a16="http://schemas.microsoft.com/office/drawing/2014/main" id="{43BA9DD7-254D-4D3F-9BD7-54A99633B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276725" y="85505925"/>
          <a:ext cx="7257733" cy="326352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450</xdr:row>
      <xdr:rowOff>137159</xdr:rowOff>
    </xdr:from>
    <xdr:to>
      <xdr:col>7</xdr:col>
      <xdr:colOff>792163</xdr:colOff>
      <xdr:row>452</xdr:row>
      <xdr:rowOff>62430</xdr:rowOff>
    </xdr:to>
    <xdr:pic>
      <xdr:nvPicPr>
        <xdr:cNvPr id="31" name="Imagem 30">
          <a:extLst>
            <a:ext uri="{FF2B5EF4-FFF2-40B4-BE49-F238E27FC236}">
              <a16:creationId xmlns:a16="http://schemas.microsoft.com/office/drawing/2014/main" id="{9A38525B-4D01-4073-BC74-F963FA6FB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291966" y="86405084"/>
          <a:ext cx="7196772" cy="30627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458</xdr:row>
      <xdr:rowOff>0</xdr:rowOff>
    </xdr:from>
    <xdr:to>
      <xdr:col>8</xdr:col>
      <xdr:colOff>377975</xdr:colOff>
      <xdr:row>459</xdr:row>
      <xdr:rowOff>40741</xdr:rowOff>
    </xdr:to>
    <xdr:pic>
      <xdr:nvPicPr>
        <xdr:cNvPr id="32" name="Imagem 31">
          <a:extLst>
            <a:ext uri="{FF2B5EF4-FFF2-40B4-BE49-F238E27FC236}">
              <a16:creationId xmlns:a16="http://schemas.microsoft.com/office/drawing/2014/main" id="{D649A4E3-5D34-419D-BE85-E0C68F084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276725" y="88125300"/>
          <a:ext cx="7750325" cy="23124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462</xdr:row>
      <xdr:rowOff>0</xdr:rowOff>
    </xdr:from>
    <xdr:to>
      <xdr:col>8</xdr:col>
      <xdr:colOff>339271</xdr:colOff>
      <xdr:row>464</xdr:row>
      <xdr:rowOff>138431</xdr:rowOff>
    </xdr:to>
    <xdr:pic>
      <xdr:nvPicPr>
        <xdr:cNvPr id="33" name="Imagem 32">
          <a:extLst>
            <a:ext uri="{FF2B5EF4-FFF2-40B4-BE49-F238E27FC236}">
              <a16:creationId xmlns:a16="http://schemas.microsoft.com/office/drawing/2014/main" id="{11541477-E13A-49AC-A877-FD98D47CC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4276725" y="88887300"/>
          <a:ext cx="7711621" cy="519431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467</xdr:row>
      <xdr:rowOff>175259</xdr:rowOff>
    </xdr:from>
    <xdr:to>
      <xdr:col>8</xdr:col>
      <xdr:colOff>331651</xdr:colOff>
      <xdr:row>470</xdr:row>
      <xdr:rowOff>32977</xdr:rowOff>
    </xdr:to>
    <xdr:pic>
      <xdr:nvPicPr>
        <xdr:cNvPr id="34" name="Imagem 33">
          <a:extLst>
            <a:ext uri="{FF2B5EF4-FFF2-40B4-BE49-F238E27FC236}">
              <a16:creationId xmlns:a16="http://schemas.microsoft.com/office/drawing/2014/main" id="{AA0117AD-EC74-4E9D-B6C7-43B8290FE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276726" y="90015059"/>
          <a:ext cx="7704000" cy="42921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8</xdr:col>
      <xdr:colOff>400231</xdr:colOff>
      <xdr:row>474</xdr:row>
      <xdr:rowOff>131256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D6CB869E-C940-4E0E-8E27-6C07AB14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4276725" y="90982800"/>
          <a:ext cx="7772581" cy="32175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479</xdr:row>
      <xdr:rowOff>0</xdr:rowOff>
    </xdr:from>
    <xdr:to>
      <xdr:col>8</xdr:col>
      <xdr:colOff>318252</xdr:colOff>
      <xdr:row>479</xdr:row>
      <xdr:rowOff>144000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F4D22D84-F153-4268-9FD2-B667AD833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276726" y="92125800"/>
          <a:ext cx="7690601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483</xdr:row>
      <xdr:rowOff>0</xdr:rowOff>
    </xdr:from>
    <xdr:to>
      <xdr:col>7</xdr:col>
      <xdr:colOff>550500</xdr:colOff>
      <xdr:row>484</xdr:row>
      <xdr:rowOff>78020</xdr:rowOff>
    </xdr:to>
    <xdr:pic>
      <xdr:nvPicPr>
        <xdr:cNvPr id="37" name="Imagem 36">
          <a:extLst>
            <a:ext uri="{FF2B5EF4-FFF2-40B4-BE49-F238E27FC236}">
              <a16:creationId xmlns:a16="http://schemas.microsoft.com/office/drawing/2014/main" id="{5F2FF6F4-6132-4A50-B302-CB3C26D34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4276725" y="92887800"/>
          <a:ext cx="6970350" cy="268520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486</xdr:row>
      <xdr:rowOff>106680</xdr:rowOff>
    </xdr:from>
    <xdr:to>
      <xdr:col>7</xdr:col>
      <xdr:colOff>589336</xdr:colOff>
      <xdr:row>488</xdr:row>
      <xdr:rowOff>8160</xdr:rowOff>
    </xdr:to>
    <xdr:pic>
      <xdr:nvPicPr>
        <xdr:cNvPr id="38" name="Imagem 37">
          <a:extLst>
            <a:ext uri="{FF2B5EF4-FFF2-40B4-BE49-F238E27FC236}">
              <a16:creationId xmlns:a16="http://schemas.microsoft.com/office/drawing/2014/main" id="{CD6A31F8-4D8D-4773-A589-DFFDD3330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4307205" y="93565980"/>
          <a:ext cx="6978706" cy="282480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490</xdr:row>
      <xdr:rowOff>99060</xdr:rowOff>
    </xdr:from>
    <xdr:to>
      <xdr:col>7</xdr:col>
      <xdr:colOff>611460</xdr:colOff>
      <xdr:row>491</xdr:row>
      <xdr:rowOff>149288</xdr:rowOff>
    </xdr:to>
    <xdr:pic>
      <xdr:nvPicPr>
        <xdr:cNvPr id="39" name="Imagem 38">
          <a:extLst>
            <a:ext uri="{FF2B5EF4-FFF2-40B4-BE49-F238E27FC236}">
              <a16:creationId xmlns:a16="http://schemas.microsoft.com/office/drawing/2014/main" id="{6B31EEB3-85FA-49D9-8F3F-71D4D1506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4291966" y="94320360"/>
          <a:ext cx="7016069" cy="24072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495</xdr:row>
      <xdr:rowOff>0</xdr:rowOff>
    </xdr:from>
    <xdr:to>
      <xdr:col>7</xdr:col>
      <xdr:colOff>641513</xdr:colOff>
      <xdr:row>496</xdr:row>
      <xdr:rowOff>91439</xdr:rowOff>
    </xdr:to>
    <xdr:pic>
      <xdr:nvPicPr>
        <xdr:cNvPr id="40" name="Imagem 39">
          <a:extLst>
            <a:ext uri="{FF2B5EF4-FFF2-40B4-BE49-F238E27FC236}">
              <a16:creationId xmlns:a16="http://schemas.microsoft.com/office/drawing/2014/main" id="{177F5FD3-6E3E-46C8-B0A1-232235048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276725" y="95173800"/>
          <a:ext cx="7061363" cy="28193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500</xdr:row>
      <xdr:rowOff>0</xdr:rowOff>
    </xdr:from>
    <xdr:to>
      <xdr:col>7</xdr:col>
      <xdr:colOff>611460</xdr:colOff>
      <xdr:row>500</xdr:row>
      <xdr:rowOff>155725</xdr:rowOff>
    </xdr:to>
    <xdr:pic>
      <xdr:nvPicPr>
        <xdr:cNvPr id="41" name="Imagem 40">
          <a:extLst>
            <a:ext uri="{FF2B5EF4-FFF2-40B4-BE49-F238E27FC236}">
              <a16:creationId xmlns:a16="http://schemas.microsoft.com/office/drawing/2014/main" id="{C846978B-9381-451B-A3ED-AF07215DA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4276726" y="96126300"/>
          <a:ext cx="7031309" cy="15572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503</xdr:row>
      <xdr:rowOff>175259</xdr:rowOff>
    </xdr:from>
    <xdr:to>
      <xdr:col>7</xdr:col>
      <xdr:colOff>680040</xdr:colOff>
      <xdr:row>505</xdr:row>
      <xdr:rowOff>85669</xdr:rowOff>
    </xdr:to>
    <xdr:pic>
      <xdr:nvPicPr>
        <xdr:cNvPr id="42" name="Imagem 41">
          <a:extLst>
            <a:ext uri="{FF2B5EF4-FFF2-40B4-BE49-F238E27FC236}">
              <a16:creationId xmlns:a16="http://schemas.microsoft.com/office/drawing/2014/main" id="{707802A0-7026-4C51-A876-270003CD6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276725" y="96873059"/>
          <a:ext cx="7099890" cy="29141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508</xdr:row>
      <xdr:rowOff>0</xdr:rowOff>
    </xdr:from>
    <xdr:to>
      <xdr:col>7</xdr:col>
      <xdr:colOff>687660</xdr:colOff>
      <xdr:row>509</xdr:row>
      <xdr:rowOff>46087</xdr:rowOff>
    </xdr:to>
    <xdr:pic>
      <xdr:nvPicPr>
        <xdr:cNvPr id="43" name="Imagem 42">
          <a:extLst>
            <a:ext uri="{FF2B5EF4-FFF2-40B4-BE49-F238E27FC236}">
              <a16:creationId xmlns:a16="http://schemas.microsoft.com/office/drawing/2014/main" id="{3310C528-AF27-44F5-BC6D-03EC39486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4276725" y="97650300"/>
          <a:ext cx="7107510" cy="23658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511</xdr:row>
      <xdr:rowOff>175259</xdr:rowOff>
    </xdr:from>
    <xdr:to>
      <xdr:col>7</xdr:col>
      <xdr:colOff>815023</xdr:colOff>
      <xdr:row>513</xdr:row>
      <xdr:rowOff>123337</xdr:rowOff>
    </xdr:to>
    <xdr:pic>
      <xdr:nvPicPr>
        <xdr:cNvPr id="44" name="Imagem 43">
          <a:extLst>
            <a:ext uri="{FF2B5EF4-FFF2-40B4-BE49-F238E27FC236}">
              <a16:creationId xmlns:a16="http://schemas.microsoft.com/office/drawing/2014/main" id="{7AAD53BD-9305-4162-BE6E-1F430CA0D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276726" y="98397059"/>
          <a:ext cx="7234872" cy="329078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</xdr:colOff>
      <xdr:row>515</xdr:row>
      <xdr:rowOff>68579</xdr:rowOff>
    </xdr:from>
    <xdr:to>
      <xdr:col>8</xdr:col>
      <xdr:colOff>129223</xdr:colOff>
      <xdr:row>516</xdr:row>
      <xdr:rowOff>171592</xdr:rowOff>
    </xdr:to>
    <xdr:pic>
      <xdr:nvPicPr>
        <xdr:cNvPr id="45" name="Imagem 44">
          <a:extLst>
            <a:ext uri="{FF2B5EF4-FFF2-40B4-BE49-F238E27FC236}">
              <a16:creationId xmlns:a16="http://schemas.microsoft.com/office/drawing/2014/main" id="{8BCE84A9-8AD6-4563-B78F-DE920F0151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4330065" y="99052379"/>
          <a:ext cx="7448233" cy="293513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520</xdr:row>
      <xdr:rowOff>0</xdr:rowOff>
    </xdr:from>
    <xdr:to>
      <xdr:col>8</xdr:col>
      <xdr:colOff>69317</xdr:colOff>
      <xdr:row>520</xdr:row>
      <xdr:rowOff>144000</xdr:rowOff>
    </xdr:to>
    <xdr:pic>
      <xdr:nvPicPr>
        <xdr:cNvPr id="46" name="Imagem 45">
          <a:extLst>
            <a:ext uri="{FF2B5EF4-FFF2-40B4-BE49-F238E27FC236}">
              <a16:creationId xmlns:a16="http://schemas.microsoft.com/office/drawing/2014/main" id="{519510E5-BF35-4151-8977-4F4BCFCC7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4276726" y="99936300"/>
          <a:ext cx="7441666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524</xdr:row>
      <xdr:rowOff>0</xdr:rowOff>
    </xdr:from>
    <xdr:to>
      <xdr:col>8</xdr:col>
      <xdr:colOff>91123</xdr:colOff>
      <xdr:row>525</xdr:row>
      <xdr:rowOff>171695</xdr:rowOff>
    </xdr:to>
    <xdr:pic>
      <xdr:nvPicPr>
        <xdr:cNvPr id="47" name="Imagem 46">
          <a:extLst>
            <a:ext uri="{FF2B5EF4-FFF2-40B4-BE49-F238E27FC236}">
              <a16:creationId xmlns:a16="http://schemas.microsoft.com/office/drawing/2014/main" id="{5BC3AF18-EFA0-48DE-A057-0766DACB3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4276726" y="100698300"/>
          <a:ext cx="7463472" cy="3621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529</xdr:row>
      <xdr:rowOff>0</xdr:rowOff>
    </xdr:from>
    <xdr:to>
      <xdr:col>9</xdr:col>
      <xdr:colOff>256325</xdr:colOff>
      <xdr:row>530</xdr:row>
      <xdr:rowOff>41830</xdr:rowOff>
    </xdr:to>
    <xdr:pic>
      <xdr:nvPicPr>
        <xdr:cNvPr id="48" name="Imagem 47">
          <a:extLst>
            <a:ext uri="{FF2B5EF4-FFF2-40B4-BE49-F238E27FC236}">
              <a16:creationId xmlns:a16="http://schemas.microsoft.com/office/drawing/2014/main" id="{A2895B5A-D34A-4EBF-AE9D-EBBCAB327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4276725" y="101650800"/>
          <a:ext cx="9105050" cy="232329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532</xdr:row>
      <xdr:rowOff>174170</xdr:rowOff>
    </xdr:from>
    <xdr:to>
      <xdr:col>9</xdr:col>
      <xdr:colOff>160826</xdr:colOff>
      <xdr:row>535</xdr:row>
      <xdr:rowOff>28377</xdr:rowOff>
    </xdr:to>
    <xdr:pic>
      <xdr:nvPicPr>
        <xdr:cNvPr id="49" name="Imagem 48">
          <a:extLst>
            <a:ext uri="{FF2B5EF4-FFF2-40B4-BE49-F238E27FC236}">
              <a16:creationId xmlns:a16="http://schemas.microsoft.com/office/drawing/2014/main" id="{36F52009-1436-414C-BDFE-DA24B235D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4276724" y="102396470"/>
          <a:ext cx="9009552" cy="42570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539</xdr:row>
      <xdr:rowOff>0</xdr:rowOff>
    </xdr:from>
    <xdr:to>
      <xdr:col>9</xdr:col>
      <xdr:colOff>117285</xdr:colOff>
      <xdr:row>540</xdr:row>
      <xdr:rowOff>150928</xdr:rowOff>
    </xdr:to>
    <xdr:pic>
      <xdr:nvPicPr>
        <xdr:cNvPr id="50" name="Imagem 49">
          <a:extLst>
            <a:ext uri="{FF2B5EF4-FFF2-40B4-BE49-F238E27FC236}">
              <a16:creationId xmlns:a16="http://schemas.microsoft.com/office/drawing/2014/main" id="{692BC5E3-2186-4526-A0A0-8299A7BF2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4276726" y="103555800"/>
          <a:ext cx="8966009" cy="34142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544</xdr:row>
      <xdr:rowOff>-1</xdr:rowOff>
    </xdr:from>
    <xdr:to>
      <xdr:col>9</xdr:col>
      <xdr:colOff>73742</xdr:colOff>
      <xdr:row>546</xdr:row>
      <xdr:rowOff>8904</xdr:rowOff>
    </xdr:to>
    <xdr:pic>
      <xdr:nvPicPr>
        <xdr:cNvPr id="51" name="Imagem 50">
          <a:extLst>
            <a:ext uri="{FF2B5EF4-FFF2-40B4-BE49-F238E27FC236}">
              <a16:creationId xmlns:a16="http://schemas.microsoft.com/office/drawing/2014/main" id="{BF8A6144-86AE-40AD-B8C6-29C813433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4276725" y="104508299"/>
          <a:ext cx="8922467" cy="389905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549</xdr:row>
      <xdr:rowOff>0</xdr:rowOff>
    </xdr:from>
    <xdr:to>
      <xdr:col>9</xdr:col>
      <xdr:colOff>106398</xdr:colOff>
      <xdr:row>551</xdr:row>
      <xdr:rowOff>61679</xdr:rowOff>
    </xdr:to>
    <xdr:pic>
      <xdr:nvPicPr>
        <xdr:cNvPr id="52" name="Imagem 51">
          <a:extLst>
            <a:ext uri="{FF2B5EF4-FFF2-40B4-BE49-F238E27FC236}">
              <a16:creationId xmlns:a16="http://schemas.microsoft.com/office/drawing/2014/main" id="{F6470CB9-164D-4CA9-9514-67DF4D128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4276724" y="105460800"/>
          <a:ext cx="8955124" cy="44267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315</xdr:row>
      <xdr:rowOff>0</xdr:rowOff>
    </xdr:from>
    <xdr:to>
      <xdr:col>7</xdr:col>
      <xdr:colOff>308789</xdr:colOff>
      <xdr:row>316</xdr:row>
      <xdr:rowOff>4683</xdr:rowOff>
    </xdr:to>
    <xdr:pic>
      <xdr:nvPicPr>
        <xdr:cNvPr id="53" name="Imagem 52">
          <a:extLst>
            <a:ext uri="{FF2B5EF4-FFF2-40B4-BE49-F238E27FC236}">
              <a16:creationId xmlns:a16="http://schemas.microsoft.com/office/drawing/2014/main" id="{51BE0D58-73CB-4403-855D-E4CF54512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76725" y="60550425"/>
          <a:ext cx="6728639" cy="19518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319</xdr:row>
      <xdr:rowOff>0</xdr:rowOff>
    </xdr:from>
    <xdr:to>
      <xdr:col>7</xdr:col>
      <xdr:colOff>270690</xdr:colOff>
      <xdr:row>319</xdr:row>
      <xdr:rowOff>165365</xdr:rowOff>
    </xdr:to>
    <xdr:pic>
      <xdr:nvPicPr>
        <xdr:cNvPr id="54" name="Imagem 53">
          <a:extLst>
            <a:ext uri="{FF2B5EF4-FFF2-40B4-BE49-F238E27FC236}">
              <a16:creationId xmlns:a16="http://schemas.microsoft.com/office/drawing/2014/main" id="{A4CC8A0B-7D2F-4F7F-8FFE-4F09625CE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76725" y="61312425"/>
          <a:ext cx="6690540" cy="16536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322</xdr:row>
      <xdr:rowOff>175259</xdr:rowOff>
    </xdr:from>
    <xdr:to>
      <xdr:col>7</xdr:col>
      <xdr:colOff>301170</xdr:colOff>
      <xdr:row>324</xdr:row>
      <xdr:rowOff>137026</xdr:rowOff>
    </xdr:to>
    <xdr:pic>
      <xdr:nvPicPr>
        <xdr:cNvPr id="55" name="Imagem 54">
          <a:extLst>
            <a:ext uri="{FF2B5EF4-FFF2-40B4-BE49-F238E27FC236}">
              <a16:creationId xmlns:a16="http://schemas.microsoft.com/office/drawing/2014/main" id="{5EE6CFAF-B37E-440E-9C99-42AC462AC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6725" y="62059184"/>
          <a:ext cx="6721020" cy="3427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327</xdr:row>
      <xdr:rowOff>175259</xdr:rowOff>
    </xdr:from>
    <xdr:to>
      <xdr:col>7</xdr:col>
      <xdr:colOff>339270</xdr:colOff>
      <xdr:row>330</xdr:row>
      <xdr:rowOff>41330</xdr:rowOff>
    </xdr:to>
    <xdr:pic>
      <xdr:nvPicPr>
        <xdr:cNvPr id="56" name="Imagem 55">
          <a:extLst>
            <a:ext uri="{FF2B5EF4-FFF2-40B4-BE49-F238E27FC236}">
              <a16:creationId xmlns:a16="http://schemas.microsoft.com/office/drawing/2014/main" id="{254D39B4-286D-4DDD-A534-511F55B30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76725" y="63011684"/>
          <a:ext cx="6759120" cy="437571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310</xdr:row>
      <xdr:rowOff>68580</xdr:rowOff>
    </xdr:from>
    <xdr:to>
      <xdr:col>7</xdr:col>
      <xdr:colOff>308790</xdr:colOff>
      <xdr:row>311</xdr:row>
      <xdr:rowOff>50231</xdr:rowOff>
    </xdr:to>
    <xdr:pic>
      <xdr:nvPicPr>
        <xdr:cNvPr id="57" name="Imagem 56">
          <a:extLst>
            <a:ext uri="{FF2B5EF4-FFF2-40B4-BE49-F238E27FC236}">
              <a16:creationId xmlns:a16="http://schemas.microsoft.com/office/drawing/2014/main" id="{CF4A4BE0-7272-4049-A5FB-163EAC5C2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307205" y="59666505"/>
          <a:ext cx="6698160" cy="172151"/>
        </a:xfrm>
        <a:prstGeom prst="rect">
          <a:avLst/>
        </a:prstGeom>
      </xdr:spPr>
    </xdr:pic>
    <xdr:clientData/>
  </xdr:twoCellAnchor>
  <xdr:twoCellAnchor editAs="oneCell">
    <xdr:from>
      <xdr:col>5</xdr:col>
      <xdr:colOff>53339</xdr:colOff>
      <xdr:row>333</xdr:row>
      <xdr:rowOff>137160</xdr:rowOff>
    </xdr:from>
    <xdr:to>
      <xdr:col>7</xdr:col>
      <xdr:colOff>428580</xdr:colOff>
      <xdr:row>334</xdr:row>
      <xdr:rowOff>163857</xdr:rowOff>
    </xdr:to>
    <xdr:pic>
      <xdr:nvPicPr>
        <xdr:cNvPr id="58" name="Imagem 57">
          <a:extLst>
            <a:ext uri="{FF2B5EF4-FFF2-40B4-BE49-F238E27FC236}">
              <a16:creationId xmlns:a16="http://schemas.microsoft.com/office/drawing/2014/main" id="{72EECAB1-EA44-4A80-8CAD-2FA8C8EA7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330064" y="64116585"/>
          <a:ext cx="6795091" cy="217197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337</xdr:row>
      <xdr:rowOff>175259</xdr:rowOff>
    </xdr:from>
    <xdr:to>
      <xdr:col>7</xdr:col>
      <xdr:colOff>436200</xdr:colOff>
      <xdr:row>339</xdr:row>
      <xdr:rowOff>118235</xdr:rowOff>
    </xdr:to>
    <xdr:pic>
      <xdr:nvPicPr>
        <xdr:cNvPr id="59" name="Imagem 58">
          <a:extLst>
            <a:ext uri="{FF2B5EF4-FFF2-40B4-BE49-F238E27FC236}">
              <a16:creationId xmlns:a16="http://schemas.microsoft.com/office/drawing/2014/main" id="{398726D9-E9F9-48A0-A1DD-F7AF89217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543425" y="64916684"/>
          <a:ext cx="6589350" cy="32397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342</xdr:row>
      <xdr:rowOff>137160</xdr:rowOff>
    </xdr:from>
    <xdr:to>
      <xdr:col>7</xdr:col>
      <xdr:colOff>921703</xdr:colOff>
      <xdr:row>344</xdr:row>
      <xdr:rowOff>4479</xdr:rowOff>
    </xdr:to>
    <xdr:pic>
      <xdr:nvPicPr>
        <xdr:cNvPr id="60" name="Imagem 59">
          <a:extLst>
            <a:ext uri="{FF2B5EF4-FFF2-40B4-BE49-F238E27FC236}">
              <a16:creationId xmlns:a16="http://schemas.microsoft.com/office/drawing/2014/main" id="{B1E3A4C0-2421-4C27-A379-B0D5CBEC7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76726" y="65831085"/>
          <a:ext cx="7341552" cy="248319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346</xdr:row>
      <xdr:rowOff>175259</xdr:rowOff>
    </xdr:from>
    <xdr:to>
      <xdr:col>7</xdr:col>
      <xdr:colOff>929322</xdr:colOff>
      <xdr:row>348</xdr:row>
      <xdr:rowOff>1292</xdr:rowOff>
    </xdr:to>
    <xdr:pic>
      <xdr:nvPicPr>
        <xdr:cNvPr id="61" name="Imagem 60">
          <a:extLst>
            <a:ext uri="{FF2B5EF4-FFF2-40B4-BE49-F238E27FC236}">
              <a16:creationId xmlns:a16="http://schemas.microsoft.com/office/drawing/2014/main" id="{C6A89245-162B-4729-8804-079AED53A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314825" y="66631184"/>
          <a:ext cx="7311072" cy="207033"/>
        </a:xfrm>
        <a:prstGeom prst="rect">
          <a:avLst/>
        </a:prstGeom>
      </xdr:spPr>
    </xdr:pic>
    <xdr:clientData/>
  </xdr:twoCellAnchor>
  <xdr:twoCellAnchor editAs="oneCell">
    <xdr:from>
      <xdr:col>5</xdr:col>
      <xdr:colOff>7620</xdr:colOff>
      <xdr:row>351</xdr:row>
      <xdr:rowOff>167640</xdr:rowOff>
    </xdr:from>
    <xdr:to>
      <xdr:col>7</xdr:col>
      <xdr:colOff>906463</xdr:colOff>
      <xdr:row>353</xdr:row>
      <xdr:rowOff>20195</xdr:rowOff>
    </xdr:to>
    <xdr:pic>
      <xdr:nvPicPr>
        <xdr:cNvPr id="62" name="Imagem 61">
          <a:extLst>
            <a:ext uri="{FF2B5EF4-FFF2-40B4-BE49-F238E27FC236}">
              <a16:creationId xmlns:a16="http://schemas.microsoft.com/office/drawing/2014/main" id="{DEC0207C-2FA1-44F8-96B3-22281DD9D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84345" y="67576065"/>
          <a:ext cx="7318693" cy="23355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355</xdr:row>
      <xdr:rowOff>175259</xdr:rowOff>
    </xdr:from>
    <xdr:to>
      <xdr:col>7</xdr:col>
      <xdr:colOff>914083</xdr:colOff>
      <xdr:row>356</xdr:row>
      <xdr:rowOff>172507</xdr:rowOff>
    </xdr:to>
    <xdr:pic>
      <xdr:nvPicPr>
        <xdr:cNvPr id="63" name="Imagem 62">
          <a:extLst>
            <a:ext uri="{FF2B5EF4-FFF2-40B4-BE49-F238E27FC236}">
              <a16:creationId xmlns:a16="http://schemas.microsoft.com/office/drawing/2014/main" id="{82617373-3322-45EC-B6EF-810C70BF2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276725" y="68345684"/>
          <a:ext cx="7333933" cy="187748"/>
        </a:xfrm>
        <a:prstGeom prst="rect">
          <a:avLst/>
        </a:prstGeom>
      </xdr:spPr>
    </xdr:pic>
    <xdr:clientData/>
  </xdr:twoCellAnchor>
  <xdr:twoCellAnchor editAs="oneCell">
    <xdr:from>
      <xdr:col>1</xdr:col>
      <xdr:colOff>1005840</xdr:colOff>
      <xdr:row>287</xdr:row>
      <xdr:rowOff>160019</xdr:rowOff>
    </xdr:from>
    <xdr:to>
      <xdr:col>5</xdr:col>
      <xdr:colOff>2971530</xdr:colOff>
      <xdr:row>289</xdr:row>
      <xdr:rowOff>102787</xdr:rowOff>
    </xdr:to>
    <xdr:pic>
      <xdr:nvPicPr>
        <xdr:cNvPr id="64" name="Imagem 63">
          <a:extLst>
            <a:ext uri="{FF2B5EF4-FFF2-40B4-BE49-F238E27FC236}">
              <a16:creationId xmlns:a16="http://schemas.microsoft.com/office/drawing/2014/main" id="{15213A93-5D7D-466D-AF88-AC4CD4DE3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53465" y="68901944"/>
          <a:ext cx="7321403" cy="32376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365</xdr:row>
      <xdr:rowOff>1</xdr:rowOff>
    </xdr:from>
    <xdr:to>
      <xdr:col>7</xdr:col>
      <xdr:colOff>898843</xdr:colOff>
      <xdr:row>366</xdr:row>
      <xdr:rowOff>919</xdr:rowOff>
    </xdr:to>
    <xdr:pic>
      <xdr:nvPicPr>
        <xdr:cNvPr id="65" name="Imagem 64">
          <a:extLst>
            <a:ext uri="{FF2B5EF4-FFF2-40B4-BE49-F238E27FC236}">
              <a16:creationId xmlns:a16="http://schemas.microsoft.com/office/drawing/2014/main" id="{FAEAEE8D-1761-49C4-8C32-C0B9A109E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276726" y="70075426"/>
          <a:ext cx="7318692" cy="191418"/>
        </a:xfrm>
        <a:prstGeom prst="rect">
          <a:avLst/>
        </a:prstGeom>
      </xdr:spPr>
    </xdr:pic>
    <xdr:clientData/>
  </xdr:twoCellAnchor>
  <xdr:twoCellAnchor editAs="oneCell">
    <xdr:from>
      <xdr:col>5</xdr:col>
      <xdr:colOff>60960</xdr:colOff>
      <xdr:row>370</xdr:row>
      <xdr:rowOff>0</xdr:rowOff>
    </xdr:from>
    <xdr:to>
      <xdr:col>8</xdr:col>
      <xdr:colOff>7303</xdr:colOff>
      <xdr:row>373</xdr:row>
      <xdr:rowOff>57833</xdr:rowOff>
    </xdr:to>
    <xdr:pic>
      <xdr:nvPicPr>
        <xdr:cNvPr id="66" name="Imagem 65">
          <a:extLst>
            <a:ext uri="{FF2B5EF4-FFF2-40B4-BE49-F238E27FC236}">
              <a16:creationId xmlns:a16="http://schemas.microsoft.com/office/drawing/2014/main" id="{0EBAA05D-6A3D-4EC0-8933-1C0448E9B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337685" y="71027925"/>
          <a:ext cx="7318693" cy="629334"/>
        </a:xfrm>
        <a:prstGeom prst="rect">
          <a:avLst/>
        </a:prstGeom>
      </xdr:spPr>
    </xdr:pic>
    <xdr:clientData/>
  </xdr:twoCellAnchor>
  <xdr:twoCellAnchor editAs="oneCell">
    <xdr:from>
      <xdr:col>5</xdr:col>
      <xdr:colOff>22861</xdr:colOff>
      <xdr:row>376</xdr:row>
      <xdr:rowOff>167640</xdr:rowOff>
    </xdr:from>
    <xdr:to>
      <xdr:col>7</xdr:col>
      <xdr:colOff>944563</xdr:colOff>
      <xdr:row>378</xdr:row>
      <xdr:rowOff>76438</xdr:rowOff>
    </xdr:to>
    <xdr:pic>
      <xdr:nvPicPr>
        <xdr:cNvPr id="67" name="Imagem 66">
          <a:extLst>
            <a:ext uri="{FF2B5EF4-FFF2-40B4-BE49-F238E27FC236}">
              <a16:creationId xmlns:a16="http://schemas.microsoft.com/office/drawing/2014/main" id="{F4B5AE6B-AF7D-403C-A3F8-1AFA8E623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299586" y="72338565"/>
          <a:ext cx="7341552" cy="28979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380</xdr:row>
      <xdr:rowOff>0</xdr:rowOff>
    </xdr:from>
    <xdr:to>
      <xdr:col>8</xdr:col>
      <xdr:colOff>22543</xdr:colOff>
      <xdr:row>385</xdr:row>
      <xdr:rowOff>71930</xdr:rowOff>
    </xdr:to>
    <xdr:pic>
      <xdr:nvPicPr>
        <xdr:cNvPr id="68" name="Imagem 67">
          <a:extLst>
            <a:ext uri="{FF2B5EF4-FFF2-40B4-BE49-F238E27FC236}">
              <a16:creationId xmlns:a16="http://schemas.microsoft.com/office/drawing/2014/main" id="{A8363669-12AD-4D5A-AD68-6CCA12239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276725" y="72932925"/>
          <a:ext cx="7394893" cy="102443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388</xdr:row>
      <xdr:rowOff>0</xdr:rowOff>
    </xdr:from>
    <xdr:to>
      <xdr:col>7</xdr:col>
      <xdr:colOff>952183</xdr:colOff>
      <xdr:row>390</xdr:row>
      <xdr:rowOff>19187</xdr:rowOff>
    </xdr:to>
    <xdr:pic>
      <xdr:nvPicPr>
        <xdr:cNvPr id="69" name="Imagem 68">
          <a:extLst>
            <a:ext uri="{FF2B5EF4-FFF2-40B4-BE49-F238E27FC236}">
              <a16:creationId xmlns:a16="http://schemas.microsoft.com/office/drawing/2014/main" id="{71B7951F-7E59-4882-92B3-D9091D290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276726" y="74456925"/>
          <a:ext cx="7372032" cy="400188"/>
        </a:xfrm>
        <a:prstGeom prst="rect">
          <a:avLst/>
        </a:prstGeom>
      </xdr:spPr>
    </xdr:pic>
    <xdr:clientData/>
  </xdr:twoCellAnchor>
  <xdr:twoCellAnchor editAs="oneCell">
    <xdr:from>
      <xdr:col>5</xdr:col>
      <xdr:colOff>7621</xdr:colOff>
      <xdr:row>393</xdr:row>
      <xdr:rowOff>137159</xdr:rowOff>
    </xdr:from>
    <xdr:to>
      <xdr:col>7</xdr:col>
      <xdr:colOff>952183</xdr:colOff>
      <xdr:row>395</xdr:row>
      <xdr:rowOff>28706</xdr:rowOff>
    </xdr:to>
    <xdr:pic>
      <xdr:nvPicPr>
        <xdr:cNvPr id="70" name="Imagem 69">
          <a:extLst>
            <a:ext uri="{FF2B5EF4-FFF2-40B4-BE49-F238E27FC236}">
              <a16:creationId xmlns:a16="http://schemas.microsoft.com/office/drawing/2014/main" id="{B66D849A-C989-41A6-BD36-40485C225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284346" y="75546584"/>
          <a:ext cx="7364412" cy="27254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397</xdr:row>
      <xdr:rowOff>175259</xdr:rowOff>
    </xdr:from>
    <xdr:to>
      <xdr:col>7</xdr:col>
      <xdr:colOff>936943</xdr:colOff>
      <xdr:row>400</xdr:row>
      <xdr:rowOff>2045</xdr:rowOff>
    </xdr:to>
    <xdr:pic>
      <xdr:nvPicPr>
        <xdr:cNvPr id="71" name="Imagem 70">
          <a:extLst>
            <a:ext uri="{FF2B5EF4-FFF2-40B4-BE49-F238E27FC236}">
              <a16:creationId xmlns:a16="http://schemas.microsoft.com/office/drawing/2014/main" id="{33ADAC7E-C4B6-422A-9869-BAD5B09F1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276726" y="76346684"/>
          <a:ext cx="7356792" cy="398287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402</xdr:row>
      <xdr:rowOff>68580</xdr:rowOff>
    </xdr:from>
    <xdr:to>
      <xdr:col>7</xdr:col>
      <xdr:colOff>898843</xdr:colOff>
      <xdr:row>403</xdr:row>
      <xdr:rowOff>160915</xdr:rowOff>
    </xdr:to>
    <xdr:pic>
      <xdr:nvPicPr>
        <xdr:cNvPr id="72" name="Imagem 71">
          <a:extLst>
            <a:ext uri="{FF2B5EF4-FFF2-40B4-BE49-F238E27FC236}">
              <a16:creationId xmlns:a16="http://schemas.microsoft.com/office/drawing/2014/main" id="{40F8F893-B896-4B35-9703-C3116624C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291965" y="77192505"/>
          <a:ext cx="7303453" cy="28283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407</xdr:row>
      <xdr:rowOff>0</xdr:rowOff>
    </xdr:from>
    <xdr:to>
      <xdr:col>7</xdr:col>
      <xdr:colOff>936944</xdr:colOff>
      <xdr:row>407</xdr:row>
      <xdr:rowOff>162511</xdr:rowOff>
    </xdr:to>
    <xdr:pic>
      <xdr:nvPicPr>
        <xdr:cNvPr id="73" name="Imagem 72">
          <a:extLst>
            <a:ext uri="{FF2B5EF4-FFF2-40B4-BE49-F238E27FC236}">
              <a16:creationId xmlns:a16="http://schemas.microsoft.com/office/drawing/2014/main" id="{DC57B8D5-B437-4B06-BC06-52D4C6BEB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276726" y="78076425"/>
          <a:ext cx="7356793" cy="162511"/>
        </a:xfrm>
        <a:prstGeom prst="rect">
          <a:avLst/>
        </a:prstGeom>
      </xdr:spPr>
    </xdr:pic>
    <xdr:clientData/>
  </xdr:twoCellAnchor>
  <xdr:twoCellAnchor editAs="oneCell">
    <xdr:from>
      <xdr:col>1</xdr:col>
      <xdr:colOff>982981</xdr:colOff>
      <xdr:row>339</xdr:row>
      <xdr:rowOff>15239</xdr:rowOff>
    </xdr:from>
    <xdr:to>
      <xdr:col>5</xdr:col>
      <xdr:colOff>3002010</xdr:colOff>
      <xdr:row>341</xdr:row>
      <xdr:rowOff>141949</xdr:rowOff>
    </xdr:to>
    <xdr:pic>
      <xdr:nvPicPr>
        <xdr:cNvPr id="74" name="Imagem 73">
          <a:extLst>
            <a:ext uri="{FF2B5EF4-FFF2-40B4-BE49-F238E27FC236}">
              <a16:creationId xmlns:a16="http://schemas.microsoft.com/office/drawing/2014/main" id="{E90F8E34-BC77-448F-9A60-75F9A1CC7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59181" y="78663164"/>
          <a:ext cx="7346167" cy="50771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433</xdr:row>
      <xdr:rowOff>0</xdr:rowOff>
    </xdr:from>
    <xdr:to>
      <xdr:col>7</xdr:col>
      <xdr:colOff>914083</xdr:colOff>
      <xdr:row>435</xdr:row>
      <xdr:rowOff>132080</xdr:rowOff>
    </xdr:to>
    <xdr:pic>
      <xdr:nvPicPr>
        <xdr:cNvPr id="75" name="Imagem 74">
          <a:extLst>
            <a:ext uri="{FF2B5EF4-FFF2-40B4-BE49-F238E27FC236}">
              <a16:creationId xmlns:a16="http://schemas.microsoft.com/office/drawing/2014/main" id="{4C5D4835-4832-4132-9D76-14DF3B63F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276725" y="83029425"/>
          <a:ext cx="7333933" cy="513081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</xdr:colOff>
      <xdr:row>427</xdr:row>
      <xdr:rowOff>106679</xdr:rowOff>
    </xdr:from>
    <xdr:to>
      <xdr:col>7</xdr:col>
      <xdr:colOff>929323</xdr:colOff>
      <xdr:row>430</xdr:row>
      <xdr:rowOff>34600</xdr:rowOff>
    </xdr:to>
    <xdr:pic>
      <xdr:nvPicPr>
        <xdr:cNvPr id="76" name="Imagem 75">
          <a:extLst>
            <a:ext uri="{FF2B5EF4-FFF2-40B4-BE49-F238E27FC236}">
              <a16:creationId xmlns:a16="http://schemas.microsoft.com/office/drawing/2014/main" id="{DF327C2E-DA5C-4F45-92F0-DC8E3C30F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4345305" y="81993104"/>
          <a:ext cx="7280593" cy="499422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422</xdr:row>
      <xdr:rowOff>137160</xdr:rowOff>
    </xdr:from>
    <xdr:to>
      <xdr:col>7</xdr:col>
      <xdr:colOff>936943</xdr:colOff>
      <xdr:row>425</xdr:row>
      <xdr:rowOff>126698</xdr:rowOff>
    </xdr:to>
    <xdr:pic>
      <xdr:nvPicPr>
        <xdr:cNvPr id="77" name="Imagem 76">
          <a:extLst>
            <a:ext uri="{FF2B5EF4-FFF2-40B4-BE49-F238E27FC236}">
              <a16:creationId xmlns:a16="http://schemas.microsoft.com/office/drawing/2014/main" id="{42AEDEE0-D0C6-4557-B441-B6C48417B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299585" y="81071085"/>
          <a:ext cx="7333933" cy="561038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417</xdr:row>
      <xdr:rowOff>38099</xdr:rowOff>
    </xdr:from>
    <xdr:to>
      <xdr:col>7</xdr:col>
      <xdr:colOff>883603</xdr:colOff>
      <xdr:row>420</xdr:row>
      <xdr:rowOff>75852</xdr:rowOff>
    </xdr:to>
    <xdr:pic>
      <xdr:nvPicPr>
        <xdr:cNvPr id="78" name="Imagem 77">
          <a:extLst>
            <a:ext uri="{FF2B5EF4-FFF2-40B4-BE49-F238E27FC236}">
              <a16:creationId xmlns:a16="http://schemas.microsoft.com/office/drawing/2014/main" id="{9A83F31E-D8A3-4054-9A9C-7F97E5AEA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4291965" y="80019524"/>
          <a:ext cx="7288213" cy="609253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438</xdr:row>
      <xdr:rowOff>22860</xdr:rowOff>
    </xdr:from>
    <xdr:to>
      <xdr:col>7</xdr:col>
      <xdr:colOff>914083</xdr:colOff>
      <xdr:row>439</xdr:row>
      <xdr:rowOff>106046</xdr:rowOff>
    </xdr:to>
    <xdr:pic>
      <xdr:nvPicPr>
        <xdr:cNvPr id="79" name="Imagem 78">
          <a:extLst>
            <a:ext uri="{FF2B5EF4-FFF2-40B4-BE49-F238E27FC236}">
              <a16:creationId xmlns:a16="http://schemas.microsoft.com/office/drawing/2014/main" id="{042F05AA-D59B-4656-A802-E04B13417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291965" y="84004785"/>
          <a:ext cx="7318693" cy="273686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441</xdr:row>
      <xdr:rowOff>114299</xdr:rowOff>
    </xdr:from>
    <xdr:to>
      <xdr:col>7</xdr:col>
      <xdr:colOff>868363</xdr:colOff>
      <xdr:row>443</xdr:row>
      <xdr:rowOff>16142</xdr:rowOff>
    </xdr:to>
    <xdr:pic>
      <xdr:nvPicPr>
        <xdr:cNvPr id="80" name="Imagem 79">
          <a:extLst>
            <a:ext uri="{FF2B5EF4-FFF2-40B4-BE49-F238E27FC236}">
              <a16:creationId xmlns:a16="http://schemas.microsoft.com/office/drawing/2014/main" id="{C2CAC2A9-E0BB-4EBC-AC9E-7FBCA1498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299585" y="84667724"/>
          <a:ext cx="7265353" cy="28284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446</xdr:row>
      <xdr:rowOff>0</xdr:rowOff>
    </xdr:from>
    <xdr:to>
      <xdr:col>7</xdr:col>
      <xdr:colOff>837883</xdr:colOff>
      <xdr:row>447</xdr:row>
      <xdr:rowOff>135851</xdr:rowOff>
    </xdr:to>
    <xdr:pic>
      <xdr:nvPicPr>
        <xdr:cNvPr id="81" name="Imagem 80">
          <a:extLst>
            <a:ext uri="{FF2B5EF4-FFF2-40B4-BE49-F238E27FC236}">
              <a16:creationId xmlns:a16="http://schemas.microsoft.com/office/drawing/2014/main" id="{F20DF845-698D-4548-9685-09682B077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276725" y="85505925"/>
          <a:ext cx="7257733" cy="326352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450</xdr:row>
      <xdr:rowOff>137159</xdr:rowOff>
    </xdr:from>
    <xdr:to>
      <xdr:col>7</xdr:col>
      <xdr:colOff>792163</xdr:colOff>
      <xdr:row>452</xdr:row>
      <xdr:rowOff>62430</xdr:rowOff>
    </xdr:to>
    <xdr:pic>
      <xdr:nvPicPr>
        <xdr:cNvPr id="82" name="Imagem 81">
          <a:extLst>
            <a:ext uri="{FF2B5EF4-FFF2-40B4-BE49-F238E27FC236}">
              <a16:creationId xmlns:a16="http://schemas.microsoft.com/office/drawing/2014/main" id="{7F42E2CF-A0F8-4B7A-988B-14DE22090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291966" y="86405084"/>
          <a:ext cx="7196772" cy="30627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458</xdr:row>
      <xdr:rowOff>0</xdr:rowOff>
    </xdr:from>
    <xdr:to>
      <xdr:col>8</xdr:col>
      <xdr:colOff>377975</xdr:colOff>
      <xdr:row>459</xdr:row>
      <xdr:rowOff>40741</xdr:rowOff>
    </xdr:to>
    <xdr:pic>
      <xdr:nvPicPr>
        <xdr:cNvPr id="83" name="Imagem 82">
          <a:extLst>
            <a:ext uri="{FF2B5EF4-FFF2-40B4-BE49-F238E27FC236}">
              <a16:creationId xmlns:a16="http://schemas.microsoft.com/office/drawing/2014/main" id="{F53648AB-F8DC-4C27-B1AA-925CDCFD3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276725" y="88125300"/>
          <a:ext cx="7750325" cy="23124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462</xdr:row>
      <xdr:rowOff>0</xdr:rowOff>
    </xdr:from>
    <xdr:to>
      <xdr:col>8</xdr:col>
      <xdr:colOff>339271</xdr:colOff>
      <xdr:row>464</xdr:row>
      <xdr:rowOff>138431</xdr:rowOff>
    </xdr:to>
    <xdr:pic>
      <xdr:nvPicPr>
        <xdr:cNvPr id="84" name="Imagem 83">
          <a:extLst>
            <a:ext uri="{FF2B5EF4-FFF2-40B4-BE49-F238E27FC236}">
              <a16:creationId xmlns:a16="http://schemas.microsoft.com/office/drawing/2014/main" id="{0304D0C6-0329-4CF5-817D-579410690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4276725" y="88887300"/>
          <a:ext cx="7711621" cy="519431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467</xdr:row>
      <xdr:rowOff>175259</xdr:rowOff>
    </xdr:from>
    <xdr:to>
      <xdr:col>8</xdr:col>
      <xdr:colOff>331651</xdr:colOff>
      <xdr:row>470</xdr:row>
      <xdr:rowOff>32977</xdr:rowOff>
    </xdr:to>
    <xdr:pic>
      <xdr:nvPicPr>
        <xdr:cNvPr id="85" name="Imagem 84">
          <a:extLst>
            <a:ext uri="{FF2B5EF4-FFF2-40B4-BE49-F238E27FC236}">
              <a16:creationId xmlns:a16="http://schemas.microsoft.com/office/drawing/2014/main" id="{10C6F0FA-AF34-4738-B8E7-37510ED14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276726" y="90015059"/>
          <a:ext cx="7704000" cy="42921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8</xdr:col>
      <xdr:colOff>400231</xdr:colOff>
      <xdr:row>474</xdr:row>
      <xdr:rowOff>131256</xdr:rowOff>
    </xdr:to>
    <xdr:pic>
      <xdr:nvPicPr>
        <xdr:cNvPr id="86" name="Imagem 85">
          <a:extLst>
            <a:ext uri="{FF2B5EF4-FFF2-40B4-BE49-F238E27FC236}">
              <a16:creationId xmlns:a16="http://schemas.microsoft.com/office/drawing/2014/main" id="{5A9FDE77-0250-49CB-9FDD-357A17C754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4276725" y="90982800"/>
          <a:ext cx="7772581" cy="32175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479</xdr:row>
      <xdr:rowOff>0</xdr:rowOff>
    </xdr:from>
    <xdr:to>
      <xdr:col>8</xdr:col>
      <xdr:colOff>318252</xdr:colOff>
      <xdr:row>479</xdr:row>
      <xdr:rowOff>144000</xdr:rowOff>
    </xdr:to>
    <xdr:pic>
      <xdr:nvPicPr>
        <xdr:cNvPr id="87" name="Imagem 86">
          <a:extLst>
            <a:ext uri="{FF2B5EF4-FFF2-40B4-BE49-F238E27FC236}">
              <a16:creationId xmlns:a16="http://schemas.microsoft.com/office/drawing/2014/main" id="{3EE18023-D527-442E-9D09-E34B740D2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276726" y="92125800"/>
          <a:ext cx="7690601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483</xdr:row>
      <xdr:rowOff>0</xdr:rowOff>
    </xdr:from>
    <xdr:to>
      <xdr:col>7</xdr:col>
      <xdr:colOff>550500</xdr:colOff>
      <xdr:row>484</xdr:row>
      <xdr:rowOff>78020</xdr:rowOff>
    </xdr:to>
    <xdr:pic>
      <xdr:nvPicPr>
        <xdr:cNvPr id="88" name="Imagem 87">
          <a:extLst>
            <a:ext uri="{FF2B5EF4-FFF2-40B4-BE49-F238E27FC236}">
              <a16:creationId xmlns:a16="http://schemas.microsoft.com/office/drawing/2014/main" id="{40DB976D-DC89-41DD-98EC-2EBC794C8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4276725" y="92887800"/>
          <a:ext cx="6970350" cy="268520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486</xdr:row>
      <xdr:rowOff>106680</xdr:rowOff>
    </xdr:from>
    <xdr:to>
      <xdr:col>7</xdr:col>
      <xdr:colOff>589336</xdr:colOff>
      <xdr:row>488</xdr:row>
      <xdr:rowOff>8160</xdr:rowOff>
    </xdr:to>
    <xdr:pic>
      <xdr:nvPicPr>
        <xdr:cNvPr id="89" name="Imagem 88">
          <a:extLst>
            <a:ext uri="{FF2B5EF4-FFF2-40B4-BE49-F238E27FC236}">
              <a16:creationId xmlns:a16="http://schemas.microsoft.com/office/drawing/2014/main" id="{62538CC7-5192-4338-8E22-85C413443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4307205" y="93565980"/>
          <a:ext cx="6978706" cy="282480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490</xdr:row>
      <xdr:rowOff>99060</xdr:rowOff>
    </xdr:from>
    <xdr:to>
      <xdr:col>7</xdr:col>
      <xdr:colOff>611460</xdr:colOff>
      <xdr:row>491</xdr:row>
      <xdr:rowOff>149288</xdr:rowOff>
    </xdr:to>
    <xdr:pic>
      <xdr:nvPicPr>
        <xdr:cNvPr id="90" name="Imagem 89">
          <a:extLst>
            <a:ext uri="{FF2B5EF4-FFF2-40B4-BE49-F238E27FC236}">
              <a16:creationId xmlns:a16="http://schemas.microsoft.com/office/drawing/2014/main" id="{1F01CF69-A18C-49F2-9CD5-90487D96F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4291966" y="94320360"/>
          <a:ext cx="7016069" cy="24072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495</xdr:row>
      <xdr:rowOff>0</xdr:rowOff>
    </xdr:from>
    <xdr:to>
      <xdr:col>7</xdr:col>
      <xdr:colOff>641513</xdr:colOff>
      <xdr:row>496</xdr:row>
      <xdr:rowOff>91439</xdr:rowOff>
    </xdr:to>
    <xdr:pic>
      <xdr:nvPicPr>
        <xdr:cNvPr id="91" name="Imagem 90">
          <a:extLst>
            <a:ext uri="{FF2B5EF4-FFF2-40B4-BE49-F238E27FC236}">
              <a16:creationId xmlns:a16="http://schemas.microsoft.com/office/drawing/2014/main" id="{61E29986-8108-4B69-9B43-16CEE3AE8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276725" y="95173800"/>
          <a:ext cx="7061363" cy="28193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500</xdr:row>
      <xdr:rowOff>0</xdr:rowOff>
    </xdr:from>
    <xdr:to>
      <xdr:col>7</xdr:col>
      <xdr:colOff>611460</xdr:colOff>
      <xdr:row>500</xdr:row>
      <xdr:rowOff>155725</xdr:rowOff>
    </xdr:to>
    <xdr:pic>
      <xdr:nvPicPr>
        <xdr:cNvPr id="92" name="Imagem 91">
          <a:extLst>
            <a:ext uri="{FF2B5EF4-FFF2-40B4-BE49-F238E27FC236}">
              <a16:creationId xmlns:a16="http://schemas.microsoft.com/office/drawing/2014/main" id="{FF5293AA-32CA-4E29-9FBC-E3101B2EB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4276726" y="96126300"/>
          <a:ext cx="7031309" cy="15572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503</xdr:row>
      <xdr:rowOff>175259</xdr:rowOff>
    </xdr:from>
    <xdr:to>
      <xdr:col>7</xdr:col>
      <xdr:colOff>680040</xdr:colOff>
      <xdr:row>505</xdr:row>
      <xdr:rowOff>85669</xdr:rowOff>
    </xdr:to>
    <xdr:pic>
      <xdr:nvPicPr>
        <xdr:cNvPr id="93" name="Imagem 92">
          <a:extLst>
            <a:ext uri="{FF2B5EF4-FFF2-40B4-BE49-F238E27FC236}">
              <a16:creationId xmlns:a16="http://schemas.microsoft.com/office/drawing/2014/main" id="{8A17AA89-1810-4F06-BF82-AFC28AC83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276725" y="96873059"/>
          <a:ext cx="7099890" cy="29141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508</xdr:row>
      <xdr:rowOff>0</xdr:rowOff>
    </xdr:from>
    <xdr:to>
      <xdr:col>7</xdr:col>
      <xdr:colOff>687660</xdr:colOff>
      <xdr:row>509</xdr:row>
      <xdr:rowOff>46087</xdr:rowOff>
    </xdr:to>
    <xdr:pic>
      <xdr:nvPicPr>
        <xdr:cNvPr id="94" name="Imagem 93">
          <a:extLst>
            <a:ext uri="{FF2B5EF4-FFF2-40B4-BE49-F238E27FC236}">
              <a16:creationId xmlns:a16="http://schemas.microsoft.com/office/drawing/2014/main" id="{739728A7-B635-44CB-9578-EB4A66FDD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4276725" y="97650300"/>
          <a:ext cx="7107510" cy="23658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511</xdr:row>
      <xdr:rowOff>175259</xdr:rowOff>
    </xdr:from>
    <xdr:to>
      <xdr:col>7</xdr:col>
      <xdr:colOff>815023</xdr:colOff>
      <xdr:row>513</xdr:row>
      <xdr:rowOff>123337</xdr:rowOff>
    </xdr:to>
    <xdr:pic>
      <xdr:nvPicPr>
        <xdr:cNvPr id="95" name="Imagem 94">
          <a:extLst>
            <a:ext uri="{FF2B5EF4-FFF2-40B4-BE49-F238E27FC236}">
              <a16:creationId xmlns:a16="http://schemas.microsoft.com/office/drawing/2014/main" id="{B7558741-71AA-4693-85A2-59C9D7DB4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276726" y="98397059"/>
          <a:ext cx="7234872" cy="329078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</xdr:colOff>
      <xdr:row>515</xdr:row>
      <xdr:rowOff>68579</xdr:rowOff>
    </xdr:from>
    <xdr:to>
      <xdr:col>8</xdr:col>
      <xdr:colOff>129223</xdr:colOff>
      <xdr:row>516</xdr:row>
      <xdr:rowOff>171592</xdr:rowOff>
    </xdr:to>
    <xdr:pic>
      <xdr:nvPicPr>
        <xdr:cNvPr id="96" name="Imagem 95">
          <a:extLst>
            <a:ext uri="{FF2B5EF4-FFF2-40B4-BE49-F238E27FC236}">
              <a16:creationId xmlns:a16="http://schemas.microsoft.com/office/drawing/2014/main" id="{2EA904FB-B1EA-40B4-A927-63EA7808F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4330065" y="99052379"/>
          <a:ext cx="7448233" cy="293513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520</xdr:row>
      <xdr:rowOff>0</xdr:rowOff>
    </xdr:from>
    <xdr:to>
      <xdr:col>8</xdr:col>
      <xdr:colOff>69317</xdr:colOff>
      <xdr:row>520</xdr:row>
      <xdr:rowOff>144000</xdr:rowOff>
    </xdr:to>
    <xdr:pic>
      <xdr:nvPicPr>
        <xdr:cNvPr id="97" name="Imagem 96">
          <a:extLst>
            <a:ext uri="{FF2B5EF4-FFF2-40B4-BE49-F238E27FC236}">
              <a16:creationId xmlns:a16="http://schemas.microsoft.com/office/drawing/2014/main" id="{D629C774-62BA-40AF-8F2E-2BAB865E9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4276726" y="99936300"/>
          <a:ext cx="7441666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524</xdr:row>
      <xdr:rowOff>0</xdr:rowOff>
    </xdr:from>
    <xdr:to>
      <xdr:col>8</xdr:col>
      <xdr:colOff>91123</xdr:colOff>
      <xdr:row>525</xdr:row>
      <xdr:rowOff>171695</xdr:rowOff>
    </xdr:to>
    <xdr:pic>
      <xdr:nvPicPr>
        <xdr:cNvPr id="98" name="Imagem 97">
          <a:extLst>
            <a:ext uri="{FF2B5EF4-FFF2-40B4-BE49-F238E27FC236}">
              <a16:creationId xmlns:a16="http://schemas.microsoft.com/office/drawing/2014/main" id="{EEAE36FA-7E21-4961-95B5-7D2C485CA3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4276726" y="100698300"/>
          <a:ext cx="7463472" cy="3621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529</xdr:row>
      <xdr:rowOff>0</xdr:rowOff>
    </xdr:from>
    <xdr:to>
      <xdr:col>9</xdr:col>
      <xdr:colOff>256325</xdr:colOff>
      <xdr:row>530</xdr:row>
      <xdr:rowOff>41830</xdr:rowOff>
    </xdr:to>
    <xdr:pic>
      <xdr:nvPicPr>
        <xdr:cNvPr id="99" name="Imagem 98">
          <a:extLst>
            <a:ext uri="{FF2B5EF4-FFF2-40B4-BE49-F238E27FC236}">
              <a16:creationId xmlns:a16="http://schemas.microsoft.com/office/drawing/2014/main" id="{931F4F19-BEEA-450E-853E-A5AE90D7A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4276725" y="101650800"/>
          <a:ext cx="9105050" cy="232329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532</xdr:row>
      <xdr:rowOff>174170</xdr:rowOff>
    </xdr:from>
    <xdr:to>
      <xdr:col>9</xdr:col>
      <xdr:colOff>160826</xdr:colOff>
      <xdr:row>535</xdr:row>
      <xdr:rowOff>28377</xdr:rowOff>
    </xdr:to>
    <xdr:pic>
      <xdr:nvPicPr>
        <xdr:cNvPr id="100" name="Imagem 99">
          <a:extLst>
            <a:ext uri="{FF2B5EF4-FFF2-40B4-BE49-F238E27FC236}">
              <a16:creationId xmlns:a16="http://schemas.microsoft.com/office/drawing/2014/main" id="{B6F47D3D-ECBB-4B6C-AE4F-50D088E00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4276724" y="102396470"/>
          <a:ext cx="9009552" cy="42570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539</xdr:row>
      <xdr:rowOff>0</xdr:rowOff>
    </xdr:from>
    <xdr:to>
      <xdr:col>9</xdr:col>
      <xdr:colOff>117285</xdr:colOff>
      <xdr:row>540</xdr:row>
      <xdr:rowOff>150928</xdr:rowOff>
    </xdr:to>
    <xdr:pic>
      <xdr:nvPicPr>
        <xdr:cNvPr id="101" name="Imagem 100">
          <a:extLst>
            <a:ext uri="{FF2B5EF4-FFF2-40B4-BE49-F238E27FC236}">
              <a16:creationId xmlns:a16="http://schemas.microsoft.com/office/drawing/2014/main" id="{98B8E1D4-24DA-40A2-AEFF-8FED52565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4276726" y="103555800"/>
          <a:ext cx="8966009" cy="34142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544</xdr:row>
      <xdr:rowOff>-1</xdr:rowOff>
    </xdr:from>
    <xdr:to>
      <xdr:col>9</xdr:col>
      <xdr:colOff>73742</xdr:colOff>
      <xdr:row>546</xdr:row>
      <xdr:rowOff>8904</xdr:rowOff>
    </xdr:to>
    <xdr:pic>
      <xdr:nvPicPr>
        <xdr:cNvPr id="102" name="Imagem 101">
          <a:extLst>
            <a:ext uri="{FF2B5EF4-FFF2-40B4-BE49-F238E27FC236}">
              <a16:creationId xmlns:a16="http://schemas.microsoft.com/office/drawing/2014/main" id="{F6A0FA76-E8E5-43A7-8009-268AFE227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4276725" y="104508299"/>
          <a:ext cx="8922467" cy="389905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549</xdr:row>
      <xdr:rowOff>0</xdr:rowOff>
    </xdr:from>
    <xdr:to>
      <xdr:col>9</xdr:col>
      <xdr:colOff>106398</xdr:colOff>
      <xdr:row>551</xdr:row>
      <xdr:rowOff>61679</xdr:rowOff>
    </xdr:to>
    <xdr:pic>
      <xdr:nvPicPr>
        <xdr:cNvPr id="103" name="Imagem 102">
          <a:extLst>
            <a:ext uri="{FF2B5EF4-FFF2-40B4-BE49-F238E27FC236}">
              <a16:creationId xmlns:a16="http://schemas.microsoft.com/office/drawing/2014/main" id="{18D07531-2F2A-48D4-83B6-874EB9A80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4276724" y="105460800"/>
          <a:ext cx="8955124" cy="44267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315</xdr:row>
      <xdr:rowOff>0</xdr:rowOff>
    </xdr:from>
    <xdr:to>
      <xdr:col>7</xdr:col>
      <xdr:colOff>308789</xdr:colOff>
      <xdr:row>316</xdr:row>
      <xdr:rowOff>4683</xdr:rowOff>
    </xdr:to>
    <xdr:pic>
      <xdr:nvPicPr>
        <xdr:cNvPr id="104" name="Imagem 103">
          <a:extLst>
            <a:ext uri="{FF2B5EF4-FFF2-40B4-BE49-F238E27FC236}">
              <a16:creationId xmlns:a16="http://schemas.microsoft.com/office/drawing/2014/main" id="{AFFCA7CE-9E5B-4EB0-9062-BF7389082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76725" y="60550425"/>
          <a:ext cx="6728639" cy="19518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319</xdr:row>
      <xdr:rowOff>0</xdr:rowOff>
    </xdr:from>
    <xdr:to>
      <xdr:col>7</xdr:col>
      <xdr:colOff>270690</xdr:colOff>
      <xdr:row>319</xdr:row>
      <xdr:rowOff>165365</xdr:rowOff>
    </xdr:to>
    <xdr:pic>
      <xdr:nvPicPr>
        <xdr:cNvPr id="105" name="Imagem 104">
          <a:extLst>
            <a:ext uri="{FF2B5EF4-FFF2-40B4-BE49-F238E27FC236}">
              <a16:creationId xmlns:a16="http://schemas.microsoft.com/office/drawing/2014/main" id="{0C2FC1BC-ABC0-40F6-ABC0-3FC4BF41B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76725" y="61312425"/>
          <a:ext cx="6690540" cy="16536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322</xdr:row>
      <xdr:rowOff>175259</xdr:rowOff>
    </xdr:from>
    <xdr:to>
      <xdr:col>7</xdr:col>
      <xdr:colOff>301170</xdr:colOff>
      <xdr:row>324</xdr:row>
      <xdr:rowOff>137026</xdr:rowOff>
    </xdr:to>
    <xdr:pic>
      <xdr:nvPicPr>
        <xdr:cNvPr id="106" name="Imagem 105">
          <a:extLst>
            <a:ext uri="{FF2B5EF4-FFF2-40B4-BE49-F238E27FC236}">
              <a16:creationId xmlns:a16="http://schemas.microsoft.com/office/drawing/2014/main" id="{5F7B143D-FE01-481A-B163-71C968AA1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6725" y="62059184"/>
          <a:ext cx="6721020" cy="3427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327</xdr:row>
      <xdr:rowOff>175259</xdr:rowOff>
    </xdr:from>
    <xdr:to>
      <xdr:col>7</xdr:col>
      <xdr:colOff>339270</xdr:colOff>
      <xdr:row>330</xdr:row>
      <xdr:rowOff>41330</xdr:rowOff>
    </xdr:to>
    <xdr:pic>
      <xdr:nvPicPr>
        <xdr:cNvPr id="107" name="Imagem 106">
          <a:extLst>
            <a:ext uri="{FF2B5EF4-FFF2-40B4-BE49-F238E27FC236}">
              <a16:creationId xmlns:a16="http://schemas.microsoft.com/office/drawing/2014/main" id="{DF132CA0-45CF-440B-9350-75F31AD78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76725" y="63011684"/>
          <a:ext cx="6759120" cy="437571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310</xdr:row>
      <xdr:rowOff>68580</xdr:rowOff>
    </xdr:from>
    <xdr:to>
      <xdr:col>7</xdr:col>
      <xdr:colOff>308790</xdr:colOff>
      <xdr:row>311</xdr:row>
      <xdr:rowOff>50231</xdr:rowOff>
    </xdr:to>
    <xdr:pic>
      <xdr:nvPicPr>
        <xdr:cNvPr id="108" name="Imagem 107">
          <a:extLst>
            <a:ext uri="{FF2B5EF4-FFF2-40B4-BE49-F238E27FC236}">
              <a16:creationId xmlns:a16="http://schemas.microsoft.com/office/drawing/2014/main" id="{1003F005-1C3A-44AD-9B51-43BF67362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307205" y="59666505"/>
          <a:ext cx="6698160" cy="172151"/>
        </a:xfrm>
        <a:prstGeom prst="rect">
          <a:avLst/>
        </a:prstGeom>
      </xdr:spPr>
    </xdr:pic>
    <xdr:clientData/>
  </xdr:twoCellAnchor>
  <xdr:twoCellAnchor editAs="oneCell">
    <xdr:from>
      <xdr:col>5</xdr:col>
      <xdr:colOff>53339</xdr:colOff>
      <xdr:row>333</xdr:row>
      <xdr:rowOff>137160</xdr:rowOff>
    </xdr:from>
    <xdr:to>
      <xdr:col>7</xdr:col>
      <xdr:colOff>428580</xdr:colOff>
      <xdr:row>334</xdr:row>
      <xdr:rowOff>163857</xdr:rowOff>
    </xdr:to>
    <xdr:pic>
      <xdr:nvPicPr>
        <xdr:cNvPr id="109" name="Imagem 108">
          <a:extLst>
            <a:ext uri="{FF2B5EF4-FFF2-40B4-BE49-F238E27FC236}">
              <a16:creationId xmlns:a16="http://schemas.microsoft.com/office/drawing/2014/main" id="{331D1D9A-A072-4345-A602-4748481F9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330064" y="64116585"/>
          <a:ext cx="6795091" cy="217197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266700</xdr:colOff>
      <xdr:row>337</xdr:row>
      <xdr:rowOff>175259</xdr:rowOff>
    </xdr:from>
    <xdr:to>
      <xdr:col>7</xdr:col>
      <xdr:colOff>436200</xdr:colOff>
      <xdr:row>339</xdr:row>
      <xdr:rowOff>118235</xdr:rowOff>
    </xdr:to>
    <xdr:pic>
      <xdr:nvPicPr>
        <xdr:cNvPr id="110" name="Imagem 109">
          <a:extLst>
            <a:ext uri="{FF2B5EF4-FFF2-40B4-BE49-F238E27FC236}">
              <a16:creationId xmlns:a16="http://schemas.microsoft.com/office/drawing/2014/main" id="{027121D6-0AD9-4B9E-BD87-D98E6A7BE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543425" y="64916684"/>
          <a:ext cx="6589350" cy="32397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342</xdr:row>
      <xdr:rowOff>137160</xdr:rowOff>
    </xdr:from>
    <xdr:to>
      <xdr:col>7</xdr:col>
      <xdr:colOff>921703</xdr:colOff>
      <xdr:row>344</xdr:row>
      <xdr:rowOff>4479</xdr:rowOff>
    </xdr:to>
    <xdr:pic>
      <xdr:nvPicPr>
        <xdr:cNvPr id="111" name="Imagem 110">
          <a:extLst>
            <a:ext uri="{FF2B5EF4-FFF2-40B4-BE49-F238E27FC236}">
              <a16:creationId xmlns:a16="http://schemas.microsoft.com/office/drawing/2014/main" id="{EAA259D6-2BDA-40D6-8BDB-4FF2AB49B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76726" y="65831085"/>
          <a:ext cx="7341552" cy="248319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346</xdr:row>
      <xdr:rowOff>175259</xdr:rowOff>
    </xdr:from>
    <xdr:to>
      <xdr:col>7</xdr:col>
      <xdr:colOff>929322</xdr:colOff>
      <xdr:row>348</xdr:row>
      <xdr:rowOff>1292</xdr:rowOff>
    </xdr:to>
    <xdr:pic>
      <xdr:nvPicPr>
        <xdr:cNvPr id="112" name="Imagem 111">
          <a:extLst>
            <a:ext uri="{FF2B5EF4-FFF2-40B4-BE49-F238E27FC236}">
              <a16:creationId xmlns:a16="http://schemas.microsoft.com/office/drawing/2014/main" id="{207353C8-2035-40D3-AEE2-86F31D86C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314825" y="66631184"/>
          <a:ext cx="7311072" cy="207033"/>
        </a:xfrm>
        <a:prstGeom prst="rect">
          <a:avLst/>
        </a:prstGeom>
      </xdr:spPr>
    </xdr:pic>
    <xdr:clientData/>
  </xdr:twoCellAnchor>
  <xdr:twoCellAnchor editAs="oneCell">
    <xdr:from>
      <xdr:col>5</xdr:col>
      <xdr:colOff>7620</xdr:colOff>
      <xdr:row>351</xdr:row>
      <xdr:rowOff>167640</xdr:rowOff>
    </xdr:from>
    <xdr:to>
      <xdr:col>7</xdr:col>
      <xdr:colOff>906463</xdr:colOff>
      <xdr:row>353</xdr:row>
      <xdr:rowOff>20195</xdr:rowOff>
    </xdr:to>
    <xdr:pic>
      <xdr:nvPicPr>
        <xdr:cNvPr id="113" name="Imagem 112">
          <a:extLst>
            <a:ext uri="{FF2B5EF4-FFF2-40B4-BE49-F238E27FC236}">
              <a16:creationId xmlns:a16="http://schemas.microsoft.com/office/drawing/2014/main" id="{78CCFFE1-FB53-42C5-831F-2E6FA923E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84345" y="67576065"/>
          <a:ext cx="7318693" cy="23355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355</xdr:row>
      <xdr:rowOff>175259</xdr:rowOff>
    </xdr:from>
    <xdr:to>
      <xdr:col>7</xdr:col>
      <xdr:colOff>914083</xdr:colOff>
      <xdr:row>356</xdr:row>
      <xdr:rowOff>172507</xdr:rowOff>
    </xdr:to>
    <xdr:pic>
      <xdr:nvPicPr>
        <xdr:cNvPr id="114" name="Imagem 113">
          <a:extLst>
            <a:ext uri="{FF2B5EF4-FFF2-40B4-BE49-F238E27FC236}">
              <a16:creationId xmlns:a16="http://schemas.microsoft.com/office/drawing/2014/main" id="{9AD0E1C7-C5D1-49A8-98D2-0D2C91B9A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276725" y="68345684"/>
          <a:ext cx="7333933" cy="187748"/>
        </a:xfrm>
        <a:prstGeom prst="rect">
          <a:avLst/>
        </a:prstGeom>
      </xdr:spPr>
    </xdr:pic>
    <xdr:clientData/>
  </xdr:twoCellAnchor>
  <xdr:twoCellAnchor editAs="oneCell">
    <xdr:from>
      <xdr:col>1</xdr:col>
      <xdr:colOff>1005840</xdr:colOff>
      <xdr:row>287</xdr:row>
      <xdr:rowOff>160019</xdr:rowOff>
    </xdr:from>
    <xdr:to>
      <xdr:col>5</xdr:col>
      <xdr:colOff>2971530</xdr:colOff>
      <xdr:row>289</xdr:row>
      <xdr:rowOff>102787</xdr:rowOff>
    </xdr:to>
    <xdr:pic>
      <xdr:nvPicPr>
        <xdr:cNvPr id="115" name="Imagem 114">
          <a:extLst>
            <a:ext uri="{FF2B5EF4-FFF2-40B4-BE49-F238E27FC236}">
              <a16:creationId xmlns:a16="http://schemas.microsoft.com/office/drawing/2014/main" id="{4762EB12-C483-48C9-B267-A359DB793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53465" y="68901944"/>
          <a:ext cx="7321403" cy="32376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365</xdr:row>
      <xdr:rowOff>1</xdr:rowOff>
    </xdr:from>
    <xdr:to>
      <xdr:col>7</xdr:col>
      <xdr:colOff>898843</xdr:colOff>
      <xdr:row>366</xdr:row>
      <xdr:rowOff>919</xdr:rowOff>
    </xdr:to>
    <xdr:pic>
      <xdr:nvPicPr>
        <xdr:cNvPr id="116" name="Imagem 115">
          <a:extLst>
            <a:ext uri="{FF2B5EF4-FFF2-40B4-BE49-F238E27FC236}">
              <a16:creationId xmlns:a16="http://schemas.microsoft.com/office/drawing/2014/main" id="{23C3F4BD-5D52-43C2-ADF4-6B72888D5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276726" y="70075426"/>
          <a:ext cx="7318692" cy="191418"/>
        </a:xfrm>
        <a:prstGeom prst="rect">
          <a:avLst/>
        </a:prstGeom>
      </xdr:spPr>
    </xdr:pic>
    <xdr:clientData/>
  </xdr:twoCellAnchor>
  <xdr:twoCellAnchor editAs="oneCell">
    <xdr:from>
      <xdr:col>5</xdr:col>
      <xdr:colOff>60960</xdr:colOff>
      <xdr:row>370</xdr:row>
      <xdr:rowOff>0</xdr:rowOff>
    </xdr:from>
    <xdr:to>
      <xdr:col>8</xdr:col>
      <xdr:colOff>7303</xdr:colOff>
      <xdr:row>373</xdr:row>
      <xdr:rowOff>57833</xdr:rowOff>
    </xdr:to>
    <xdr:pic>
      <xdr:nvPicPr>
        <xdr:cNvPr id="117" name="Imagem 116">
          <a:extLst>
            <a:ext uri="{FF2B5EF4-FFF2-40B4-BE49-F238E27FC236}">
              <a16:creationId xmlns:a16="http://schemas.microsoft.com/office/drawing/2014/main" id="{2C7BBCBA-5BCC-424F-A350-5ABD88F13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337685" y="71027925"/>
          <a:ext cx="7318693" cy="629334"/>
        </a:xfrm>
        <a:prstGeom prst="rect">
          <a:avLst/>
        </a:prstGeom>
      </xdr:spPr>
    </xdr:pic>
    <xdr:clientData/>
  </xdr:twoCellAnchor>
  <xdr:twoCellAnchor editAs="oneCell">
    <xdr:from>
      <xdr:col>5</xdr:col>
      <xdr:colOff>22861</xdr:colOff>
      <xdr:row>376</xdr:row>
      <xdr:rowOff>167640</xdr:rowOff>
    </xdr:from>
    <xdr:to>
      <xdr:col>7</xdr:col>
      <xdr:colOff>944563</xdr:colOff>
      <xdr:row>378</xdr:row>
      <xdr:rowOff>76438</xdr:rowOff>
    </xdr:to>
    <xdr:pic>
      <xdr:nvPicPr>
        <xdr:cNvPr id="118" name="Imagem 117">
          <a:extLst>
            <a:ext uri="{FF2B5EF4-FFF2-40B4-BE49-F238E27FC236}">
              <a16:creationId xmlns:a16="http://schemas.microsoft.com/office/drawing/2014/main" id="{5E2B9824-5E95-4049-A065-9BE8D2EF7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299586" y="72338565"/>
          <a:ext cx="7341552" cy="28979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380</xdr:row>
      <xdr:rowOff>0</xdr:rowOff>
    </xdr:from>
    <xdr:to>
      <xdr:col>8</xdr:col>
      <xdr:colOff>22543</xdr:colOff>
      <xdr:row>385</xdr:row>
      <xdr:rowOff>71930</xdr:rowOff>
    </xdr:to>
    <xdr:pic>
      <xdr:nvPicPr>
        <xdr:cNvPr id="119" name="Imagem 118">
          <a:extLst>
            <a:ext uri="{FF2B5EF4-FFF2-40B4-BE49-F238E27FC236}">
              <a16:creationId xmlns:a16="http://schemas.microsoft.com/office/drawing/2014/main" id="{5B89B8DF-81C2-4AC5-8770-04C7BC225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276725" y="72932925"/>
          <a:ext cx="7394893" cy="102443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388</xdr:row>
      <xdr:rowOff>0</xdr:rowOff>
    </xdr:from>
    <xdr:to>
      <xdr:col>7</xdr:col>
      <xdr:colOff>952183</xdr:colOff>
      <xdr:row>390</xdr:row>
      <xdr:rowOff>19187</xdr:rowOff>
    </xdr:to>
    <xdr:pic>
      <xdr:nvPicPr>
        <xdr:cNvPr id="120" name="Imagem 119">
          <a:extLst>
            <a:ext uri="{FF2B5EF4-FFF2-40B4-BE49-F238E27FC236}">
              <a16:creationId xmlns:a16="http://schemas.microsoft.com/office/drawing/2014/main" id="{75F685D9-E915-47A4-8C1E-D0D2F37C9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276726" y="74456925"/>
          <a:ext cx="7372032" cy="400188"/>
        </a:xfrm>
        <a:prstGeom prst="rect">
          <a:avLst/>
        </a:prstGeom>
      </xdr:spPr>
    </xdr:pic>
    <xdr:clientData/>
  </xdr:twoCellAnchor>
  <xdr:twoCellAnchor editAs="oneCell">
    <xdr:from>
      <xdr:col>5</xdr:col>
      <xdr:colOff>7621</xdr:colOff>
      <xdr:row>393</xdr:row>
      <xdr:rowOff>137159</xdr:rowOff>
    </xdr:from>
    <xdr:to>
      <xdr:col>7</xdr:col>
      <xdr:colOff>952183</xdr:colOff>
      <xdr:row>395</xdr:row>
      <xdr:rowOff>28706</xdr:rowOff>
    </xdr:to>
    <xdr:pic>
      <xdr:nvPicPr>
        <xdr:cNvPr id="121" name="Imagem 120">
          <a:extLst>
            <a:ext uri="{FF2B5EF4-FFF2-40B4-BE49-F238E27FC236}">
              <a16:creationId xmlns:a16="http://schemas.microsoft.com/office/drawing/2014/main" id="{09A7A1E1-C964-4B4D-9F98-AC87A53AF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284346" y="75546584"/>
          <a:ext cx="7364412" cy="27254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397</xdr:row>
      <xdr:rowOff>175259</xdr:rowOff>
    </xdr:from>
    <xdr:to>
      <xdr:col>7</xdr:col>
      <xdr:colOff>936943</xdr:colOff>
      <xdr:row>400</xdr:row>
      <xdr:rowOff>2045</xdr:rowOff>
    </xdr:to>
    <xdr:pic>
      <xdr:nvPicPr>
        <xdr:cNvPr id="122" name="Imagem 121">
          <a:extLst>
            <a:ext uri="{FF2B5EF4-FFF2-40B4-BE49-F238E27FC236}">
              <a16:creationId xmlns:a16="http://schemas.microsoft.com/office/drawing/2014/main" id="{70778E6C-33DC-4B5E-90A7-A89A85C3A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276726" y="76346684"/>
          <a:ext cx="7356792" cy="398287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402</xdr:row>
      <xdr:rowOff>68580</xdr:rowOff>
    </xdr:from>
    <xdr:to>
      <xdr:col>7</xdr:col>
      <xdr:colOff>898843</xdr:colOff>
      <xdr:row>403</xdr:row>
      <xdr:rowOff>160915</xdr:rowOff>
    </xdr:to>
    <xdr:pic>
      <xdr:nvPicPr>
        <xdr:cNvPr id="123" name="Imagem 122">
          <a:extLst>
            <a:ext uri="{FF2B5EF4-FFF2-40B4-BE49-F238E27FC236}">
              <a16:creationId xmlns:a16="http://schemas.microsoft.com/office/drawing/2014/main" id="{D6E1BD6F-76EA-4353-95B5-0F0C1E5D5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291965" y="77192505"/>
          <a:ext cx="7303453" cy="28283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407</xdr:row>
      <xdr:rowOff>0</xdr:rowOff>
    </xdr:from>
    <xdr:to>
      <xdr:col>7</xdr:col>
      <xdr:colOff>936944</xdr:colOff>
      <xdr:row>407</xdr:row>
      <xdr:rowOff>162511</xdr:rowOff>
    </xdr:to>
    <xdr:pic>
      <xdr:nvPicPr>
        <xdr:cNvPr id="124" name="Imagem 123">
          <a:extLst>
            <a:ext uri="{FF2B5EF4-FFF2-40B4-BE49-F238E27FC236}">
              <a16:creationId xmlns:a16="http://schemas.microsoft.com/office/drawing/2014/main" id="{DAC426C0-25C2-43EE-9D0A-65F5462DE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276726" y="78076425"/>
          <a:ext cx="7356793" cy="162511"/>
        </a:xfrm>
        <a:prstGeom prst="rect">
          <a:avLst/>
        </a:prstGeom>
      </xdr:spPr>
    </xdr:pic>
    <xdr:clientData/>
  </xdr:twoCellAnchor>
  <xdr:twoCellAnchor editAs="oneCell">
    <xdr:from>
      <xdr:col>1</xdr:col>
      <xdr:colOff>982981</xdr:colOff>
      <xdr:row>339</xdr:row>
      <xdr:rowOff>15239</xdr:rowOff>
    </xdr:from>
    <xdr:to>
      <xdr:col>5</xdr:col>
      <xdr:colOff>3002010</xdr:colOff>
      <xdr:row>341</xdr:row>
      <xdr:rowOff>141949</xdr:rowOff>
    </xdr:to>
    <xdr:pic>
      <xdr:nvPicPr>
        <xdr:cNvPr id="125" name="Imagem 124">
          <a:extLst>
            <a:ext uri="{FF2B5EF4-FFF2-40B4-BE49-F238E27FC236}">
              <a16:creationId xmlns:a16="http://schemas.microsoft.com/office/drawing/2014/main" id="{74E4D2E3-19A9-44C5-BB68-9DB6DAEDC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59181" y="78663164"/>
          <a:ext cx="7346167" cy="50771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433</xdr:row>
      <xdr:rowOff>0</xdr:rowOff>
    </xdr:from>
    <xdr:to>
      <xdr:col>7</xdr:col>
      <xdr:colOff>914083</xdr:colOff>
      <xdr:row>435</xdr:row>
      <xdr:rowOff>132080</xdr:rowOff>
    </xdr:to>
    <xdr:pic>
      <xdr:nvPicPr>
        <xdr:cNvPr id="126" name="Imagem 125">
          <a:extLst>
            <a:ext uri="{FF2B5EF4-FFF2-40B4-BE49-F238E27FC236}">
              <a16:creationId xmlns:a16="http://schemas.microsoft.com/office/drawing/2014/main" id="{0FE3EDBD-1668-4720-AD94-8B03DFFF1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276725" y="83029425"/>
          <a:ext cx="7333933" cy="513081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</xdr:colOff>
      <xdr:row>427</xdr:row>
      <xdr:rowOff>106679</xdr:rowOff>
    </xdr:from>
    <xdr:to>
      <xdr:col>7</xdr:col>
      <xdr:colOff>929323</xdr:colOff>
      <xdr:row>430</xdr:row>
      <xdr:rowOff>34600</xdr:rowOff>
    </xdr:to>
    <xdr:pic>
      <xdr:nvPicPr>
        <xdr:cNvPr id="127" name="Imagem 126">
          <a:extLst>
            <a:ext uri="{FF2B5EF4-FFF2-40B4-BE49-F238E27FC236}">
              <a16:creationId xmlns:a16="http://schemas.microsoft.com/office/drawing/2014/main" id="{F0D3008A-3E4F-4210-8504-47EF44D4D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4345305" y="81993104"/>
          <a:ext cx="7280593" cy="499422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422</xdr:row>
      <xdr:rowOff>137160</xdr:rowOff>
    </xdr:from>
    <xdr:to>
      <xdr:col>7</xdr:col>
      <xdr:colOff>936943</xdr:colOff>
      <xdr:row>425</xdr:row>
      <xdr:rowOff>126698</xdr:rowOff>
    </xdr:to>
    <xdr:pic>
      <xdr:nvPicPr>
        <xdr:cNvPr id="128" name="Imagem 127">
          <a:extLst>
            <a:ext uri="{FF2B5EF4-FFF2-40B4-BE49-F238E27FC236}">
              <a16:creationId xmlns:a16="http://schemas.microsoft.com/office/drawing/2014/main" id="{1E3B0C6F-B29E-4C30-B2A8-E466FADAC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299585" y="81071085"/>
          <a:ext cx="7333933" cy="561038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417</xdr:row>
      <xdr:rowOff>38099</xdr:rowOff>
    </xdr:from>
    <xdr:to>
      <xdr:col>7</xdr:col>
      <xdr:colOff>883603</xdr:colOff>
      <xdr:row>420</xdr:row>
      <xdr:rowOff>75852</xdr:rowOff>
    </xdr:to>
    <xdr:pic>
      <xdr:nvPicPr>
        <xdr:cNvPr id="129" name="Imagem 128">
          <a:extLst>
            <a:ext uri="{FF2B5EF4-FFF2-40B4-BE49-F238E27FC236}">
              <a16:creationId xmlns:a16="http://schemas.microsoft.com/office/drawing/2014/main" id="{01B7201C-C91E-4BE9-94AF-22445490B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4291965" y="80019524"/>
          <a:ext cx="7288213" cy="609253"/>
        </a:xfrm>
        <a:prstGeom prst="rect">
          <a:avLst/>
        </a:prstGeom>
      </xdr:spPr>
    </xdr:pic>
    <xdr:clientData/>
  </xdr:twoCellAnchor>
  <xdr:twoCellAnchor editAs="oneCell">
    <xdr:from>
      <xdr:col>5</xdr:col>
      <xdr:colOff>15240</xdr:colOff>
      <xdr:row>438</xdr:row>
      <xdr:rowOff>22860</xdr:rowOff>
    </xdr:from>
    <xdr:to>
      <xdr:col>7</xdr:col>
      <xdr:colOff>914083</xdr:colOff>
      <xdr:row>439</xdr:row>
      <xdr:rowOff>106046</xdr:rowOff>
    </xdr:to>
    <xdr:pic>
      <xdr:nvPicPr>
        <xdr:cNvPr id="130" name="Imagem 129">
          <a:extLst>
            <a:ext uri="{FF2B5EF4-FFF2-40B4-BE49-F238E27FC236}">
              <a16:creationId xmlns:a16="http://schemas.microsoft.com/office/drawing/2014/main" id="{8D2E4575-FBE2-4D71-A944-7F760D121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291965" y="84004785"/>
          <a:ext cx="7318693" cy="273686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</xdr:colOff>
      <xdr:row>441</xdr:row>
      <xdr:rowOff>114299</xdr:rowOff>
    </xdr:from>
    <xdr:to>
      <xdr:col>7</xdr:col>
      <xdr:colOff>868363</xdr:colOff>
      <xdr:row>443</xdr:row>
      <xdr:rowOff>16142</xdr:rowOff>
    </xdr:to>
    <xdr:pic>
      <xdr:nvPicPr>
        <xdr:cNvPr id="131" name="Imagem 130">
          <a:extLst>
            <a:ext uri="{FF2B5EF4-FFF2-40B4-BE49-F238E27FC236}">
              <a16:creationId xmlns:a16="http://schemas.microsoft.com/office/drawing/2014/main" id="{C5D65ED6-9D3E-46DA-A36F-506111E56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299585" y="84667724"/>
          <a:ext cx="7265353" cy="28284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446</xdr:row>
      <xdr:rowOff>0</xdr:rowOff>
    </xdr:from>
    <xdr:to>
      <xdr:col>7</xdr:col>
      <xdr:colOff>837883</xdr:colOff>
      <xdr:row>447</xdr:row>
      <xdr:rowOff>135851</xdr:rowOff>
    </xdr:to>
    <xdr:pic>
      <xdr:nvPicPr>
        <xdr:cNvPr id="132" name="Imagem 131">
          <a:extLst>
            <a:ext uri="{FF2B5EF4-FFF2-40B4-BE49-F238E27FC236}">
              <a16:creationId xmlns:a16="http://schemas.microsoft.com/office/drawing/2014/main" id="{E0BE3DCC-25CF-4EE4-B883-215AF042F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276725" y="85505925"/>
          <a:ext cx="7257733" cy="326352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450</xdr:row>
      <xdr:rowOff>137159</xdr:rowOff>
    </xdr:from>
    <xdr:to>
      <xdr:col>7</xdr:col>
      <xdr:colOff>792163</xdr:colOff>
      <xdr:row>452</xdr:row>
      <xdr:rowOff>62430</xdr:rowOff>
    </xdr:to>
    <xdr:pic>
      <xdr:nvPicPr>
        <xdr:cNvPr id="133" name="Imagem 132">
          <a:extLst>
            <a:ext uri="{FF2B5EF4-FFF2-40B4-BE49-F238E27FC236}">
              <a16:creationId xmlns:a16="http://schemas.microsoft.com/office/drawing/2014/main" id="{18F1D6BF-569D-4FC3-8AB3-00FA12663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291966" y="86405084"/>
          <a:ext cx="7196772" cy="30627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458</xdr:row>
      <xdr:rowOff>0</xdr:rowOff>
    </xdr:from>
    <xdr:to>
      <xdr:col>8</xdr:col>
      <xdr:colOff>377975</xdr:colOff>
      <xdr:row>459</xdr:row>
      <xdr:rowOff>40741</xdr:rowOff>
    </xdr:to>
    <xdr:pic>
      <xdr:nvPicPr>
        <xdr:cNvPr id="134" name="Imagem 133">
          <a:extLst>
            <a:ext uri="{FF2B5EF4-FFF2-40B4-BE49-F238E27FC236}">
              <a16:creationId xmlns:a16="http://schemas.microsoft.com/office/drawing/2014/main" id="{148B8101-4929-4567-BBD8-41BB0E124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276725" y="88125300"/>
          <a:ext cx="7750325" cy="23124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462</xdr:row>
      <xdr:rowOff>0</xdr:rowOff>
    </xdr:from>
    <xdr:to>
      <xdr:col>8</xdr:col>
      <xdr:colOff>339271</xdr:colOff>
      <xdr:row>464</xdr:row>
      <xdr:rowOff>138431</xdr:rowOff>
    </xdr:to>
    <xdr:pic>
      <xdr:nvPicPr>
        <xdr:cNvPr id="135" name="Imagem 134">
          <a:extLst>
            <a:ext uri="{FF2B5EF4-FFF2-40B4-BE49-F238E27FC236}">
              <a16:creationId xmlns:a16="http://schemas.microsoft.com/office/drawing/2014/main" id="{D61F3F6D-77CA-4FDB-864C-E4ED5661F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4276725" y="88887300"/>
          <a:ext cx="7711621" cy="519431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467</xdr:row>
      <xdr:rowOff>175259</xdr:rowOff>
    </xdr:from>
    <xdr:to>
      <xdr:col>8</xdr:col>
      <xdr:colOff>331651</xdr:colOff>
      <xdr:row>470</xdr:row>
      <xdr:rowOff>32977</xdr:rowOff>
    </xdr:to>
    <xdr:pic>
      <xdr:nvPicPr>
        <xdr:cNvPr id="136" name="Imagem 135">
          <a:extLst>
            <a:ext uri="{FF2B5EF4-FFF2-40B4-BE49-F238E27FC236}">
              <a16:creationId xmlns:a16="http://schemas.microsoft.com/office/drawing/2014/main" id="{504C4211-2E91-4DA8-A910-6B8924FBF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276726" y="90015059"/>
          <a:ext cx="7704000" cy="42921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8</xdr:col>
      <xdr:colOff>400231</xdr:colOff>
      <xdr:row>474</xdr:row>
      <xdr:rowOff>131256</xdr:rowOff>
    </xdr:to>
    <xdr:pic>
      <xdr:nvPicPr>
        <xdr:cNvPr id="137" name="Imagem 136">
          <a:extLst>
            <a:ext uri="{FF2B5EF4-FFF2-40B4-BE49-F238E27FC236}">
              <a16:creationId xmlns:a16="http://schemas.microsoft.com/office/drawing/2014/main" id="{938E1D46-ABE6-4F4D-A227-A7890EF3D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4276725" y="90982800"/>
          <a:ext cx="7772581" cy="321756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479</xdr:row>
      <xdr:rowOff>0</xdr:rowOff>
    </xdr:from>
    <xdr:to>
      <xdr:col>8</xdr:col>
      <xdr:colOff>318252</xdr:colOff>
      <xdr:row>479</xdr:row>
      <xdr:rowOff>144000</xdr:rowOff>
    </xdr:to>
    <xdr:pic>
      <xdr:nvPicPr>
        <xdr:cNvPr id="138" name="Imagem 137">
          <a:extLst>
            <a:ext uri="{FF2B5EF4-FFF2-40B4-BE49-F238E27FC236}">
              <a16:creationId xmlns:a16="http://schemas.microsoft.com/office/drawing/2014/main" id="{7B649B3F-63D1-463E-8BE8-A0F941D61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276726" y="92125800"/>
          <a:ext cx="7690601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483</xdr:row>
      <xdr:rowOff>0</xdr:rowOff>
    </xdr:from>
    <xdr:to>
      <xdr:col>7</xdr:col>
      <xdr:colOff>550500</xdr:colOff>
      <xdr:row>484</xdr:row>
      <xdr:rowOff>78020</xdr:rowOff>
    </xdr:to>
    <xdr:pic>
      <xdr:nvPicPr>
        <xdr:cNvPr id="139" name="Imagem 138">
          <a:extLst>
            <a:ext uri="{FF2B5EF4-FFF2-40B4-BE49-F238E27FC236}">
              <a16:creationId xmlns:a16="http://schemas.microsoft.com/office/drawing/2014/main" id="{D4F72C9A-ED7B-4F1E-9887-53614D8DA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4276725" y="92887800"/>
          <a:ext cx="6970350" cy="268520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</xdr:colOff>
      <xdr:row>486</xdr:row>
      <xdr:rowOff>106680</xdr:rowOff>
    </xdr:from>
    <xdr:to>
      <xdr:col>7</xdr:col>
      <xdr:colOff>589336</xdr:colOff>
      <xdr:row>488</xdr:row>
      <xdr:rowOff>8160</xdr:rowOff>
    </xdr:to>
    <xdr:pic>
      <xdr:nvPicPr>
        <xdr:cNvPr id="140" name="Imagem 139">
          <a:extLst>
            <a:ext uri="{FF2B5EF4-FFF2-40B4-BE49-F238E27FC236}">
              <a16:creationId xmlns:a16="http://schemas.microsoft.com/office/drawing/2014/main" id="{D3796DB3-1785-45BC-B157-5EEA78EA1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4307205" y="93565980"/>
          <a:ext cx="6978706" cy="282480"/>
        </a:xfrm>
        <a:prstGeom prst="rect">
          <a:avLst/>
        </a:prstGeom>
      </xdr:spPr>
    </xdr:pic>
    <xdr:clientData/>
  </xdr:twoCellAnchor>
  <xdr:twoCellAnchor editAs="oneCell">
    <xdr:from>
      <xdr:col>5</xdr:col>
      <xdr:colOff>15241</xdr:colOff>
      <xdr:row>490</xdr:row>
      <xdr:rowOff>99060</xdr:rowOff>
    </xdr:from>
    <xdr:to>
      <xdr:col>7</xdr:col>
      <xdr:colOff>611460</xdr:colOff>
      <xdr:row>491</xdr:row>
      <xdr:rowOff>149288</xdr:rowOff>
    </xdr:to>
    <xdr:pic>
      <xdr:nvPicPr>
        <xdr:cNvPr id="141" name="Imagem 140">
          <a:extLst>
            <a:ext uri="{FF2B5EF4-FFF2-40B4-BE49-F238E27FC236}">
              <a16:creationId xmlns:a16="http://schemas.microsoft.com/office/drawing/2014/main" id="{5680CE7B-2390-4BD6-8CAC-12D26BE73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4291966" y="94320360"/>
          <a:ext cx="7016069" cy="24072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495</xdr:row>
      <xdr:rowOff>0</xdr:rowOff>
    </xdr:from>
    <xdr:to>
      <xdr:col>7</xdr:col>
      <xdr:colOff>641513</xdr:colOff>
      <xdr:row>496</xdr:row>
      <xdr:rowOff>91439</xdr:rowOff>
    </xdr:to>
    <xdr:pic>
      <xdr:nvPicPr>
        <xdr:cNvPr id="142" name="Imagem 141">
          <a:extLst>
            <a:ext uri="{FF2B5EF4-FFF2-40B4-BE49-F238E27FC236}">
              <a16:creationId xmlns:a16="http://schemas.microsoft.com/office/drawing/2014/main" id="{54FBE63C-3E5F-42CE-B69B-4775F3009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276725" y="95173800"/>
          <a:ext cx="7061363" cy="281939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500</xdr:row>
      <xdr:rowOff>0</xdr:rowOff>
    </xdr:from>
    <xdr:to>
      <xdr:col>7</xdr:col>
      <xdr:colOff>611460</xdr:colOff>
      <xdr:row>500</xdr:row>
      <xdr:rowOff>155725</xdr:rowOff>
    </xdr:to>
    <xdr:pic>
      <xdr:nvPicPr>
        <xdr:cNvPr id="143" name="Imagem 142">
          <a:extLst>
            <a:ext uri="{FF2B5EF4-FFF2-40B4-BE49-F238E27FC236}">
              <a16:creationId xmlns:a16="http://schemas.microsoft.com/office/drawing/2014/main" id="{FB8468E6-07F7-4CBB-A671-D8EACC896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4276726" y="96126300"/>
          <a:ext cx="7031309" cy="15572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503</xdr:row>
      <xdr:rowOff>175259</xdr:rowOff>
    </xdr:from>
    <xdr:to>
      <xdr:col>7</xdr:col>
      <xdr:colOff>680040</xdr:colOff>
      <xdr:row>505</xdr:row>
      <xdr:rowOff>85669</xdr:rowOff>
    </xdr:to>
    <xdr:pic>
      <xdr:nvPicPr>
        <xdr:cNvPr id="144" name="Imagem 143">
          <a:extLst>
            <a:ext uri="{FF2B5EF4-FFF2-40B4-BE49-F238E27FC236}">
              <a16:creationId xmlns:a16="http://schemas.microsoft.com/office/drawing/2014/main" id="{2355C592-4ABD-454F-B9DF-E41591E60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276725" y="96873059"/>
          <a:ext cx="7099890" cy="29141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508</xdr:row>
      <xdr:rowOff>0</xdr:rowOff>
    </xdr:from>
    <xdr:to>
      <xdr:col>7</xdr:col>
      <xdr:colOff>687660</xdr:colOff>
      <xdr:row>509</xdr:row>
      <xdr:rowOff>46087</xdr:rowOff>
    </xdr:to>
    <xdr:pic>
      <xdr:nvPicPr>
        <xdr:cNvPr id="145" name="Imagem 144">
          <a:extLst>
            <a:ext uri="{FF2B5EF4-FFF2-40B4-BE49-F238E27FC236}">
              <a16:creationId xmlns:a16="http://schemas.microsoft.com/office/drawing/2014/main" id="{7EA4E384-08F0-4A53-9061-AC4E574DD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4276725" y="97650300"/>
          <a:ext cx="7107510" cy="236588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511</xdr:row>
      <xdr:rowOff>175259</xdr:rowOff>
    </xdr:from>
    <xdr:to>
      <xdr:col>7</xdr:col>
      <xdr:colOff>815023</xdr:colOff>
      <xdr:row>513</xdr:row>
      <xdr:rowOff>123337</xdr:rowOff>
    </xdr:to>
    <xdr:pic>
      <xdr:nvPicPr>
        <xdr:cNvPr id="146" name="Imagem 145">
          <a:extLst>
            <a:ext uri="{FF2B5EF4-FFF2-40B4-BE49-F238E27FC236}">
              <a16:creationId xmlns:a16="http://schemas.microsoft.com/office/drawing/2014/main" id="{4B4F2D92-DA3C-4149-96EC-3165A79A6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276726" y="98397059"/>
          <a:ext cx="7234872" cy="329078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</xdr:colOff>
      <xdr:row>515</xdr:row>
      <xdr:rowOff>68579</xdr:rowOff>
    </xdr:from>
    <xdr:to>
      <xdr:col>8</xdr:col>
      <xdr:colOff>129223</xdr:colOff>
      <xdr:row>516</xdr:row>
      <xdr:rowOff>171592</xdr:rowOff>
    </xdr:to>
    <xdr:pic>
      <xdr:nvPicPr>
        <xdr:cNvPr id="147" name="Imagem 146">
          <a:extLst>
            <a:ext uri="{FF2B5EF4-FFF2-40B4-BE49-F238E27FC236}">
              <a16:creationId xmlns:a16="http://schemas.microsoft.com/office/drawing/2014/main" id="{40BD67D3-8177-42D2-A47F-B422DA9E8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4330065" y="99052379"/>
          <a:ext cx="7448233" cy="293513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520</xdr:row>
      <xdr:rowOff>0</xdr:rowOff>
    </xdr:from>
    <xdr:to>
      <xdr:col>8</xdr:col>
      <xdr:colOff>69317</xdr:colOff>
      <xdr:row>520</xdr:row>
      <xdr:rowOff>144000</xdr:rowOff>
    </xdr:to>
    <xdr:pic>
      <xdr:nvPicPr>
        <xdr:cNvPr id="148" name="Imagem 147">
          <a:extLst>
            <a:ext uri="{FF2B5EF4-FFF2-40B4-BE49-F238E27FC236}">
              <a16:creationId xmlns:a16="http://schemas.microsoft.com/office/drawing/2014/main" id="{B85E3317-C2D6-4A04-819A-CB7BC42F8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4276726" y="99936300"/>
          <a:ext cx="7441666" cy="144000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524</xdr:row>
      <xdr:rowOff>0</xdr:rowOff>
    </xdr:from>
    <xdr:to>
      <xdr:col>8</xdr:col>
      <xdr:colOff>91123</xdr:colOff>
      <xdr:row>525</xdr:row>
      <xdr:rowOff>171695</xdr:rowOff>
    </xdr:to>
    <xdr:pic>
      <xdr:nvPicPr>
        <xdr:cNvPr id="149" name="Imagem 148">
          <a:extLst>
            <a:ext uri="{FF2B5EF4-FFF2-40B4-BE49-F238E27FC236}">
              <a16:creationId xmlns:a16="http://schemas.microsoft.com/office/drawing/2014/main" id="{B95FBBDA-E5F6-48B9-9CD5-4A38D55F6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4276726" y="100698300"/>
          <a:ext cx="7463472" cy="3621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529</xdr:row>
      <xdr:rowOff>0</xdr:rowOff>
    </xdr:from>
    <xdr:to>
      <xdr:col>9</xdr:col>
      <xdr:colOff>256325</xdr:colOff>
      <xdr:row>530</xdr:row>
      <xdr:rowOff>41830</xdr:rowOff>
    </xdr:to>
    <xdr:pic>
      <xdr:nvPicPr>
        <xdr:cNvPr id="150" name="Imagem 149">
          <a:extLst>
            <a:ext uri="{FF2B5EF4-FFF2-40B4-BE49-F238E27FC236}">
              <a16:creationId xmlns:a16="http://schemas.microsoft.com/office/drawing/2014/main" id="{AA1A76F7-0054-423C-8365-696FFB2B25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4276725" y="101650800"/>
          <a:ext cx="9105050" cy="232329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532</xdr:row>
      <xdr:rowOff>174170</xdr:rowOff>
    </xdr:from>
    <xdr:to>
      <xdr:col>9</xdr:col>
      <xdr:colOff>160826</xdr:colOff>
      <xdr:row>535</xdr:row>
      <xdr:rowOff>28377</xdr:rowOff>
    </xdr:to>
    <xdr:pic>
      <xdr:nvPicPr>
        <xdr:cNvPr id="151" name="Imagem 150">
          <a:extLst>
            <a:ext uri="{FF2B5EF4-FFF2-40B4-BE49-F238E27FC236}">
              <a16:creationId xmlns:a16="http://schemas.microsoft.com/office/drawing/2014/main" id="{C29EC1E3-E862-44A2-9218-682815D70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4276724" y="102396470"/>
          <a:ext cx="9009552" cy="425707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539</xdr:row>
      <xdr:rowOff>0</xdr:rowOff>
    </xdr:from>
    <xdr:to>
      <xdr:col>9</xdr:col>
      <xdr:colOff>117285</xdr:colOff>
      <xdr:row>540</xdr:row>
      <xdr:rowOff>150928</xdr:rowOff>
    </xdr:to>
    <xdr:pic>
      <xdr:nvPicPr>
        <xdr:cNvPr id="152" name="Imagem 151">
          <a:extLst>
            <a:ext uri="{FF2B5EF4-FFF2-40B4-BE49-F238E27FC236}">
              <a16:creationId xmlns:a16="http://schemas.microsoft.com/office/drawing/2014/main" id="{2AE2F41C-7D6B-494D-A38A-CAA430F45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4276726" y="103555800"/>
          <a:ext cx="8966009" cy="34142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544</xdr:row>
      <xdr:rowOff>-1</xdr:rowOff>
    </xdr:from>
    <xdr:to>
      <xdr:col>9</xdr:col>
      <xdr:colOff>73742</xdr:colOff>
      <xdr:row>546</xdr:row>
      <xdr:rowOff>8904</xdr:rowOff>
    </xdr:to>
    <xdr:pic>
      <xdr:nvPicPr>
        <xdr:cNvPr id="153" name="Imagem 152">
          <a:extLst>
            <a:ext uri="{FF2B5EF4-FFF2-40B4-BE49-F238E27FC236}">
              <a16:creationId xmlns:a16="http://schemas.microsoft.com/office/drawing/2014/main" id="{832D1DB3-540C-4397-B757-37711AB1C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4276725" y="104508299"/>
          <a:ext cx="8922467" cy="389905"/>
        </a:xfrm>
        <a:prstGeom prst="rect">
          <a:avLst/>
        </a:prstGeom>
      </xdr:spPr>
    </xdr:pic>
    <xdr:clientData/>
  </xdr:twoCellAnchor>
  <xdr:twoCellAnchor editAs="oneCell">
    <xdr:from>
      <xdr:col>5</xdr:col>
      <xdr:colOff>-1</xdr:colOff>
      <xdr:row>549</xdr:row>
      <xdr:rowOff>0</xdr:rowOff>
    </xdr:from>
    <xdr:to>
      <xdr:col>9</xdr:col>
      <xdr:colOff>106398</xdr:colOff>
      <xdr:row>551</xdr:row>
      <xdr:rowOff>61679</xdr:rowOff>
    </xdr:to>
    <xdr:pic>
      <xdr:nvPicPr>
        <xdr:cNvPr id="154" name="Imagem 153">
          <a:extLst>
            <a:ext uri="{FF2B5EF4-FFF2-40B4-BE49-F238E27FC236}">
              <a16:creationId xmlns:a16="http://schemas.microsoft.com/office/drawing/2014/main" id="{3B97B8E8-7FCC-4B94-BCB0-D6B4AEB6F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4276724" y="105460800"/>
          <a:ext cx="8955124" cy="442679"/>
        </a:xfrm>
        <a:prstGeom prst="rect">
          <a:avLst/>
        </a:prstGeom>
      </xdr:spPr>
    </xdr:pic>
    <xdr:clientData/>
  </xdr:twoCellAnchor>
  <xdr:twoCellAnchor editAs="oneCell">
    <xdr:from>
      <xdr:col>7</xdr:col>
      <xdr:colOff>512097</xdr:colOff>
      <xdr:row>106</xdr:row>
      <xdr:rowOff>92179</xdr:rowOff>
    </xdr:from>
    <xdr:to>
      <xdr:col>13</xdr:col>
      <xdr:colOff>467626</xdr:colOff>
      <xdr:row>138</xdr:row>
      <xdr:rowOff>130828</xdr:rowOff>
    </xdr:to>
    <xdr:pic>
      <xdr:nvPicPr>
        <xdr:cNvPr id="155" name="Imagem 154">
          <a:extLst>
            <a:ext uri="{FF2B5EF4-FFF2-40B4-BE49-F238E27FC236}">
              <a16:creationId xmlns:a16="http://schemas.microsoft.com/office/drawing/2014/main" id="{B6378A1C-712D-4EAA-8308-39ED73C93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1208672" y="22733104"/>
          <a:ext cx="6380192" cy="6134649"/>
        </a:xfrm>
        <a:prstGeom prst="rect">
          <a:avLst/>
        </a:prstGeom>
        <a:ln w="28575">
          <a:solidFill>
            <a:srgbClr val="0070C0"/>
          </a:solidFill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Henry%20Honorato\Desktop\Arquivos%20henry\GIGANTINHO\OPEX%2026set.xlsx" TargetMode="External"/><Relationship Id="rId1" Type="http://schemas.openxmlformats.org/officeDocument/2006/relationships/externalLinkPath" Target="file:///C:\Users\Henry%20Honorato\Desktop\Arquivos%20henry\GIGANTINHO\OPEX%2026set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ricar\Downloads\Gigantinho%20Rev%20a%20(Cen&#225;rio%201%20e%20Cen&#225;rio%202).xlsx" TargetMode="External"/><Relationship Id="rId1" Type="http://schemas.openxmlformats.org/officeDocument/2006/relationships/externalLinkPath" Target="file:///C:\Users\ricar\Downloads\Gigantinho%20Rev%20a%20(Cen&#225;rio%201%20e%20Cen&#225;rio%20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ENÁRIO 1"/>
      <sheetName val="CENÁRIO 2"/>
      <sheetName val="ÁREAS"/>
      <sheetName val="IPCA-AGO24"/>
    </sheetNames>
    <sheetDataSet>
      <sheetData sheetId="0"/>
      <sheetData sheetId="1"/>
      <sheetData sheetId="2"/>
      <sheetData sheetId="3">
        <row r="426">
          <cell r="C426">
            <v>6508.4</v>
          </cell>
        </row>
        <row r="446">
          <cell r="C446">
            <v>6966.5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emolição"/>
      <sheetName val="RESUMO Manutenção"/>
      <sheetName val="Composição Manuten (Mês)"/>
      <sheetName val="Composição Custos (Ano)"/>
      <sheetName val="Composição Reforma Gigantinho"/>
      <sheetName val="Cenário 1 - Reforma "/>
      <sheetName val="Cenário 1 - Novas Construções "/>
      <sheetName val="Cenário 1 - VALOR TOTAL  R"/>
      <sheetName val="Composição Demolição Geral"/>
      <sheetName val="Cenário 2 -Demolição do Estádio"/>
      <sheetName val="Cenário 2 - Novas Construções"/>
      <sheetName val="Cenário 2 - VALOR TOTAL D"/>
      <sheetName val="A - Fachada"/>
      <sheetName val="B - Reforma Incendio"/>
      <sheetName val="C - Reforma Cobertura Metálica"/>
      <sheetName val="1 - Área de Piso Vestiários"/>
      <sheetName val="2 - Área de Piso Geral Sala"/>
      <sheetName val="3 - Área de Piso Quadra"/>
      <sheetName val="4 - Arquibancada"/>
      <sheetName val="5 - Área de Piso Deposito-Alm"/>
      <sheetName val="6 - Área do Palco"/>
      <sheetName val="7 -Pisos Portões Entr e Acesso "/>
      <sheetName val="8 - Equipe de Operação"/>
      <sheetName val="9 - Custos Fixos "/>
      <sheetName val="10 - Custos Funcionam Taxas"/>
      <sheetName val="Rastrear"/>
      <sheetName val="D - Arquibancada"/>
      <sheetName val="E - Pintura Internas Parte 1"/>
      <sheetName val="F - Quadras"/>
      <sheetName val="G - Pisos"/>
      <sheetName val="H - Pavimentos Estacionamento"/>
      <sheetName val="J - Reforço Estrutural não"/>
      <sheetName val="I - Reforma Elétrica"/>
      <sheetName val="Resumo"/>
      <sheetName val="J - Reforma Hidrossanitário"/>
      <sheetName val="K - Reforma SPDA"/>
      <sheetName val="Memoria Escola Geral"/>
      <sheetName val="Mem Paredes internas Gigantinho"/>
      <sheetName val="Demolição do Camelódromo"/>
      <sheetName val="BDI_SEM DESONERA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1">
          <cell r="I11">
            <v>132.15555000000001</v>
          </cell>
        </row>
        <row r="26">
          <cell r="I26">
            <v>65.180000000000007</v>
          </cell>
        </row>
        <row r="34">
          <cell r="I34">
            <v>74.153300000000002</v>
          </cell>
        </row>
        <row r="42">
          <cell r="H42">
            <v>86.56</v>
          </cell>
        </row>
        <row r="49">
          <cell r="H49">
            <v>27.930000000000003</v>
          </cell>
        </row>
        <row r="54">
          <cell r="E54">
            <v>17.96</v>
          </cell>
        </row>
        <row r="59">
          <cell r="H59">
            <v>288.72000000000003</v>
          </cell>
        </row>
        <row r="67">
          <cell r="H67">
            <v>710.41499999999996</v>
          </cell>
        </row>
        <row r="73">
          <cell r="E73">
            <v>131.74</v>
          </cell>
        </row>
        <row r="78">
          <cell r="D78">
            <v>6</v>
          </cell>
        </row>
        <row r="83">
          <cell r="H83">
            <v>2.0499999999999998</v>
          </cell>
        </row>
        <row r="88">
          <cell r="D88">
            <v>64</v>
          </cell>
        </row>
        <row r="93">
          <cell r="H93">
            <v>64.570000000000007</v>
          </cell>
        </row>
      </sheetData>
      <sheetData sheetId="37"/>
      <sheetData sheetId="38"/>
      <sheetData sheetId="39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Nikolas da Silva Macedo - 1262312271" id="{B0BDDEA5-D517-4E1B-A715-9CE6C40DC24F}" userId="S::1262312271@ulife.com.br::8825fa99-e27d-4ac4-a7bc-9d194fe4bc09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bileto.sympla.com.br/event/97105/d/272040?_gl=1*1amxkkf*_gcl_au*MzMzOTk2MzA1LjE3MjM4MjM1Nzg.*_ga*MTA2NDE0NDE2OC4xNzIzODIzNTc4*_ga_KXH10SQTZF*MTcyODY1ODg2OS40LjEuMTcyODY2NDkzNy40MC4wLjg3NDUwNzY1MA.." TargetMode="External"/><Relationship Id="rId13" Type="http://schemas.openxmlformats.org/officeDocument/2006/relationships/hyperlink" Target="https://theatrosaopedro.rs.gov.br/norma" TargetMode="External"/><Relationship Id="rId3" Type="http://schemas.openxmlformats.org/officeDocument/2006/relationships/hyperlink" Target="https://bileto.sympla.com.br/event/98402/d/278893/s/1907369?_gl=1*1icbc19*_gcl_au*MzMzOTk2MzA1LjE3MjM4MjM1Nzg.*_ga*MTA2NDE0NDE2OC4xNzIzODIzNTc4*_ga_KXH10SQTZF*MTcyODY1ODg2OS40LjEuMTcyODY2MjIzNy4zNi4wLjg3NDUwNzY1MA.." TargetMode="External"/><Relationship Id="rId7" Type="http://schemas.openxmlformats.org/officeDocument/2006/relationships/hyperlink" Target="https://bileto.sympla.com.br/event/89445/d/229930?_gl=1*hreqvo*_gcl_au*MzMzOTk2MzA1LjE3MjM4MjM1Nzg.*_ga*MTA2NDE0NDE2OC4xNzIzODIzNTc4*_ga_KXH10SQTZF*MTcyODY1ODg2OS40LjEuMTcyODY2MzA5OS4zMi4wLjg3NDUwNzY1MA.." TargetMode="External"/><Relationship Id="rId12" Type="http://schemas.openxmlformats.org/officeDocument/2006/relationships/hyperlink" Target="https://ecommerce.sesc-rs.com.br/ecommerce.paginaproduto.aspx?1380,Mundos---Uma-viagem-musical-pela-inf%c3%a2ncia-dos-cinco-continentes-%7c-Grupo-Maria-Cutia-(MG)---18%c2%ba-Festival-Palco-Girat%c3%b3rio" TargetMode="External"/><Relationship Id="rId2" Type="http://schemas.openxmlformats.org/officeDocument/2006/relationships/hyperlink" Target="https://bileto.sympla.com.br/event/96094?_gl=1*fm8qhy*_gcl_au*MzMzOTk2MzA1LjE3MjM4MjM1Nzg.*_ga*MTA2NDE0NDE2OC4xNzIzODIzNTc4*_ga_KXH10SQTZF*MTcyODY1ODg2OS40LjEuMTcyODY2MjIxMy42MC4wLjg3NDUwNzY1MA.." TargetMode="External"/><Relationship Id="rId1" Type="http://schemas.openxmlformats.org/officeDocument/2006/relationships/hyperlink" Target="https://bileto.sympla.com.br/event/99045/d/281877/s/1926876?_gl=1*12j345d*_gcl_au*MzMzOTk2MzA1LjE3MjM4MjM1Nzg.*_ga*MTA2NDE0NDE2OC4xNzIzODIzNTc4*_ga_KXH10SQTZF*MTcyODY1ODg2OS40LjEuMTcyODY1OTM0OC4yNC4wLjg3NDUwNzY1MA.." TargetMode="External"/><Relationship Id="rId6" Type="http://schemas.openxmlformats.org/officeDocument/2006/relationships/hyperlink" Target="https://bileto.sympla.com.br/event/99167/d/282386?_gl=1*1gponll*_gcl_au*MzMzOTk2MzA1LjE3MjM4MjM1Nzg.*_ga*MTA2NDE0NDE2OC4xNzIzODIzNTc4*_ga_KXH10SQTZF*MTcyODY1ODg2OS40LjEuMTcyODY2MjU1OC41NS4wLjg3NDUwNzY1MA.." TargetMode="External"/><Relationship Id="rId11" Type="http://schemas.openxmlformats.org/officeDocument/2006/relationships/hyperlink" Target="https://ecommerce.sesc-rs.com.br/ecommerce.paginaproduto.aspx?1383,TRIBUTO-AMY-WINEHOUSE-%7c-Kelly-Carvalho-e-Banda-Mr.-Soul-(RS)%0a" TargetMode="External"/><Relationship Id="rId5" Type="http://schemas.openxmlformats.org/officeDocument/2006/relationships/hyperlink" Target="https://bileto.sympla.com.br/event/99210/d/282539/s/1931274?_gl=1*11vnm21*_gcl_au*MzMzOTk2MzA1LjE3MjM4MjM1Nzg.*_ga*MTA2NDE0NDE2OC4xNzIzODIzNTc4*_ga_KXH10SQTZF*MTcyODY1ODg2OS40LjEuMTcyODY2MjU1Ni41Ny4wLjg3NDUwNzY1MA.." TargetMode="External"/><Relationship Id="rId15" Type="http://schemas.openxmlformats.org/officeDocument/2006/relationships/hyperlink" Target="https://theatrosaopedro.rs.gov.br/in-on-it" TargetMode="External"/><Relationship Id="rId10" Type="http://schemas.openxmlformats.org/officeDocument/2006/relationships/hyperlink" Target="https://uhuu.com/comprar-ingressos/rs/porto-alegre/historias-do-porchat-13287?queueittoken=e_principal~q_ddbdf1ef-ce99-45e9-9aa0-be2d2780db2d~ts_1728665891~ce_true~rt_safetynet~h_04f520dc0d12d6c53661987df0879ddc3fe49183c811f16553e0d37114cce0f8" TargetMode="External"/><Relationship Id="rId4" Type="http://schemas.openxmlformats.org/officeDocument/2006/relationships/hyperlink" Target="https://bileto.sympla.com.br/event/99143/d/282308/s/1930483?_gl=1*ow8tnc*_gcl_au*MzMzOTk2MzA1LjE3MjM4MjM1Nzg.*_ga*MTA2NDE0NDE2OC4xNzIzODIzNTc4*_ga_KXH10SQTZF*MTcyODY1ODg2OS40LjEuMTcyODY2MjU1NC41OS4wLjg3NDUwNzY1MA.." TargetMode="External"/><Relationship Id="rId9" Type="http://schemas.openxmlformats.org/officeDocument/2006/relationships/hyperlink" Target="https://bileto.sympla.com.br/event/91130/d/240576?_gl=1*11xg1yo*_gcl_au*MzMzOTk2MzA1LjE3MjM4MjM1Nzg.*_ga*MTA2NDE0NDE2OC4xNzIzODIzNTc4*_ga_KXH10SQTZF*MTcyODY1ODg2OS40LjEuMTcyODY2NDk0Ni4zMS4wLjg3NDUwNzY1MA.." TargetMode="External"/><Relationship Id="rId14" Type="http://schemas.openxmlformats.org/officeDocument/2006/relationships/hyperlink" Target="https://theatrosaopedro.eleventickets.com/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alario.com.br/profissao/administrador-cbo-252105/rs/" TargetMode="External"/><Relationship Id="rId13" Type="http://schemas.openxmlformats.org/officeDocument/2006/relationships/hyperlink" Target="https://www.bec.sp.gov.br/BEC_Servicos_UI/CadTerc/UI_sVolumeItemRelaciona.aspx?chave=&amp;volume=1&amp;tible%20=Vigil%C3%A2ncia%20e%20Seguran%C3%A7a%20Patrimonial%20target=" TargetMode="External"/><Relationship Id="rId3" Type="http://schemas.openxmlformats.org/officeDocument/2006/relationships/hyperlink" Target="https://www.bec.sp.gov.br/BEC_Servicos_UI/CadTerc/UI_sVolumeItemRelaciona.aspx?chave=&amp;volume=15&amp;tible%20=Limpeza%20Escolar%20target=" TargetMode="External"/><Relationship Id="rId7" Type="http://schemas.openxmlformats.org/officeDocument/2006/relationships/hyperlink" Target="https://www.bec.sp.gov.br/BEC_Servicos_UI/CadTerc/UI_sVolumeItemRelaciona.aspx?chave=&amp;volume=15&amp;tible%20=Limpeza%20Escolar%20target=" TargetMode="External"/><Relationship Id="rId12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2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1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6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11" Type="http://schemas.openxmlformats.org/officeDocument/2006/relationships/hyperlink" Target="https://www.bec.sp.gov.br/BEC_Servicos_UI/CadTerc/UI_sVolumeItemRelaciona.aspx?chave=&amp;volume=2&amp;tible%20=Portarias%20target=" TargetMode="External"/><Relationship Id="rId5" Type="http://schemas.openxmlformats.org/officeDocument/2006/relationships/hyperlink" Target="https://www.bec.sp.gov.br/BEC_Servicos_UI/CadTerc/UI_sVolumeItemRelaciona.aspx?chave=&amp;volume=15&amp;tible%20=Limpeza%20Escolar%20target=" TargetMode="External"/><Relationship Id="rId10" Type="http://schemas.openxmlformats.org/officeDocument/2006/relationships/hyperlink" Target="https://www.bec.sp.gov.br/BEC_Servicos_UI/CadTerc/UI_sVolumeItemRelaciona.aspx?chave=&amp;volume=18&amp;tible%20=Manuten%C3%A7%C3%A3o%20e%20Conserva%C3%A7%C3%A3o%20de%20Jardins%20target=" TargetMode="External"/><Relationship Id="rId4" Type="http://schemas.openxmlformats.org/officeDocument/2006/relationships/hyperlink" Target="https://www.bec.sp.gov.br/BEC_Servicos_UI/CadTerc/UI_sVolumeItemRelaciona.aspx?chave=&amp;volume=15&amp;tible%20=Limpeza%20Escolar%20target=" TargetMode="External"/><Relationship Id="rId9" Type="http://schemas.openxmlformats.org/officeDocument/2006/relationships/hyperlink" Target="https://www.salario.com.br/profissao/assistente-administrativo-cbo-411010/rs/" TargetMode="External"/><Relationship Id="rId14" Type="http://schemas.openxmlformats.org/officeDocument/2006/relationships/hyperlink" Target="https://www.guiatrabalhista.com.br/tematicas/custostrabalhistas.htm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13" Type="http://schemas.openxmlformats.org/officeDocument/2006/relationships/hyperlink" Target="https://www.bec.sp.gov.br/BEC_Servicos_UI/CadTerc/UI_sVolumeItemRelaciona.aspx?chave=&amp;volume=2&amp;tible%20=Portarias%20target=" TargetMode="External"/><Relationship Id="rId3" Type="http://schemas.openxmlformats.org/officeDocument/2006/relationships/hyperlink" Target="https://www.salario.com.br/profissao/assistente-administrativo-cbo-411010/rs/" TargetMode="External"/><Relationship Id="rId7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12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2" Type="http://schemas.openxmlformats.org/officeDocument/2006/relationships/hyperlink" Target="https://www.salario.com.br/profissao/administrador-cbo-252105/rs/" TargetMode="External"/><Relationship Id="rId1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6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11" Type="http://schemas.openxmlformats.org/officeDocument/2006/relationships/hyperlink" Target="https://www.bec.sp.gov.br/BEC_Servicos_UI/CadTerc/UI_sVolumeItemRelaciona.aspx?chave=&amp;volume=2&amp;tible%20=Portarias%20target=" TargetMode="External"/><Relationship Id="rId5" Type="http://schemas.openxmlformats.org/officeDocument/2006/relationships/hyperlink" Target="https://www.bec.sp.gov.br/BEC_Servicos_UI/CadTerc/UI_sVolumeItemRelaciona.aspx?chave=&amp;volume=1&amp;tible%20=Vigil%C3%A2ncia%20e%20Seguran%C3%A7a%20Patrimonial%20target=" TargetMode="External"/><Relationship Id="rId15" Type="http://schemas.openxmlformats.org/officeDocument/2006/relationships/hyperlink" Target="https://www.piedade.sp.gov.br/portal/editais/0/1/2396/" TargetMode="External"/><Relationship Id="rId10" Type="http://schemas.openxmlformats.org/officeDocument/2006/relationships/hyperlink" Target="https://www.bec.sp.gov.br/BEC_Servicos_UI/CadTerc/UI_sVolumeItemRelaciona.aspx?chave=&amp;volume=1&amp;tible%20=Vigil%C3%A2ncia%20e%20Seguran%C3%A7a%20Patrimonial%20target=" TargetMode="External"/><Relationship Id="rId4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9" Type="http://schemas.openxmlformats.org/officeDocument/2006/relationships/hyperlink" Target="https://www.bec.sp.gov.br/BEC_Servicos_UI/CadTerc/UI_sVolumeItemRelaciona.aspx?chave=&amp;volume=3&amp;tible%20=Limpeza%20Predial%20target=" TargetMode="External"/><Relationship Id="rId14" Type="http://schemas.openxmlformats.org/officeDocument/2006/relationships/hyperlink" Target="https://www.bec.sp.gov.br/BEC_Servicos_UI/CadTerc/UI_sVolumeItemRelaciona.aspx?chave=&amp;volume=3&amp;tible%20=Limpeza%20Predial%20target=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FAA86-427A-4A24-8973-09501ECD9162}">
  <dimension ref="A1:AJ56"/>
  <sheetViews>
    <sheetView showGridLines="0" tabSelected="1" topLeftCell="B1" zoomScale="120" zoomScaleNormal="120" workbookViewId="0">
      <selection activeCell="E7" sqref="E7"/>
    </sheetView>
  </sheetViews>
  <sheetFormatPr defaultColWidth="0" defaultRowHeight="0" customHeight="1" zeroHeight="1" x14ac:dyDescent="0.2"/>
  <cols>
    <col min="1" max="1" width="2.85546875" style="25" customWidth="1"/>
    <col min="2" max="2" width="38.85546875" style="25" customWidth="1"/>
    <col min="3" max="3" width="16" style="36" bestFit="1" customWidth="1"/>
    <col min="4" max="4" width="13.140625" style="25" customWidth="1"/>
    <col min="5" max="5" width="14.42578125" style="25" bestFit="1" customWidth="1"/>
    <col min="6" max="7" width="16" style="25" bestFit="1" customWidth="1"/>
    <col min="8" max="8" width="16.28515625" style="25" customWidth="1"/>
    <col min="9" max="9" width="14.5703125" style="25" bestFit="1" customWidth="1"/>
    <col min="10" max="10" width="16" style="25" bestFit="1" customWidth="1"/>
    <col min="11" max="35" width="14.5703125" style="25" bestFit="1" customWidth="1"/>
    <col min="36" max="36" width="9.140625" style="25" customWidth="1"/>
    <col min="37" max="16384" width="9.140625" style="25" hidden="1"/>
  </cols>
  <sheetData>
    <row r="1" spans="2:35" ht="13.5" thickBot="1" x14ac:dyDescent="0.25">
      <c r="B1" s="362"/>
    </row>
    <row r="2" spans="2:35" ht="20.100000000000001" customHeight="1" thickBot="1" x14ac:dyDescent="0.25">
      <c r="B2" s="363" t="s">
        <v>513</v>
      </c>
      <c r="C2" s="364"/>
      <c r="D2" s="365"/>
    </row>
    <row r="3" spans="2:35" ht="4.5" customHeight="1" x14ac:dyDescent="0.2">
      <c r="B3" s="366"/>
      <c r="C3" s="25"/>
      <c r="D3" s="367"/>
    </row>
    <row r="4" spans="2:35" ht="21.75" customHeight="1" x14ac:dyDescent="0.2">
      <c r="B4" s="368" t="s">
        <v>514</v>
      </c>
      <c r="C4" s="369" t="s">
        <v>669</v>
      </c>
      <c r="D4" s="367"/>
    </row>
    <row r="5" spans="2:35" ht="15" customHeight="1" x14ac:dyDescent="0.2">
      <c r="B5" s="368" t="s">
        <v>515</v>
      </c>
      <c r="C5" s="369" t="s">
        <v>516</v>
      </c>
      <c r="D5" s="367"/>
    </row>
    <row r="6" spans="2:35" ht="15" customHeight="1" x14ac:dyDescent="0.2">
      <c r="B6" s="368" t="s">
        <v>517</v>
      </c>
      <c r="C6" s="370">
        <v>0.09</v>
      </c>
      <c r="D6" s="367"/>
    </row>
    <row r="7" spans="2:35" ht="15" customHeight="1" x14ac:dyDescent="0.2">
      <c r="B7" s="368" t="s">
        <v>518</v>
      </c>
      <c r="C7" s="370">
        <f>IRR(F48:AI48)</f>
        <v>9.0000000000000302E-2</v>
      </c>
      <c r="D7" s="367"/>
    </row>
    <row r="8" spans="2:35" ht="15" customHeight="1" x14ac:dyDescent="0.2">
      <c r="B8" s="368" t="s">
        <v>519</v>
      </c>
      <c r="C8" s="371">
        <f>NPV($C$6,G48:AI48)+F48</f>
        <v>0</v>
      </c>
      <c r="D8" s="367"/>
    </row>
    <row r="9" spans="2:35" ht="15" customHeight="1" x14ac:dyDescent="0.2">
      <c r="B9" s="368" t="s">
        <v>18</v>
      </c>
      <c r="C9" s="452">
        <v>0.02</v>
      </c>
      <c r="D9" s="367"/>
    </row>
    <row r="10" spans="2:35" ht="15" customHeight="1" x14ac:dyDescent="0.2">
      <c r="B10" s="368" t="s">
        <v>671</v>
      </c>
      <c r="C10" s="372">
        <v>417400.18585876649</v>
      </c>
      <c r="D10" s="367"/>
    </row>
    <row r="11" spans="2:35" ht="3.75" customHeight="1" thickBot="1" x14ac:dyDescent="0.25">
      <c r="B11" s="373"/>
      <c r="C11" s="374"/>
      <c r="D11" s="375"/>
    </row>
    <row r="12" spans="2:35" ht="12.75" x14ac:dyDescent="0.2"/>
    <row r="13" spans="2:35" ht="12.75" x14ac:dyDescent="0.2">
      <c r="B13" s="3" t="s">
        <v>13</v>
      </c>
      <c r="C13" s="4"/>
      <c r="D13" s="5" t="s">
        <v>14</v>
      </c>
      <c r="E13" s="5" t="s">
        <v>34</v>
      </c>
      <c r="F13" s="38">
        <v>1</v>
      </c>
      <c r="G13" s="38">
        <f>F13+1</f>
        <v>2</v>
      </c>
      <c r="H13" s="38">
        <f t="shared" ref="H13:AI13" si="0">G13+1</f>
        <v>3</v>
      </c>
      <c r="I13" s="38">
        <f t="shared" si="0"/>
        <v>4</v>
      </c>
      <c r="J13" s="38">
        <f t="shared" si="0"/>
        <v>5</v>
      </c>
      <c r="K13" s="38">
        <f t="shared" si="0"/>
        <v>6</v>
      </c>
      <c r="L13" s="38">
        <f t="shared" si="0"/>
        <v>7</v>
      </c>
      <c r="M13" s="38">
        <f t="shared" si="0"/>
        <v>8</v>
      </c>
      <c r="N13" s="38">
        <f t="shared" si="0"/>
        <v>9</v>
      </c>
      <c r="O13" s="38">
        <f t="shared" si="0"/>
        <v>10</v>
      </c>
      <c r="P13" s="38">
        <f t="shared" si="0"/>
        <v>11</v>
      </c>
      <c r="Q13" s="38">
        <f t="shared" si="0"/>
        <v>12</v>
      </c>
      <c r="R13" s="38">
        <f t="shared" si="0"/>
        <v>13</v>
      </c>
      <c r="S13" s="38">
        <f t="shared" si="0"/>
        <v>14</v>
      </c>
      <c r="T13" s="38">
        <f t="shared" si="0"/>
        <v>15</v>
      </c>
      <c r="U13" s="38">
        <f t="shared" si="0"/>
        <v>16</v>
      </c>
      <c r="V13" s="38">
        <f t="shared" si="0"/>
        <v>17</v>
      </c>
      <c r="W13" s="38">
        <f t="shared" si="0"/>
        <v>18</v>
      </c>
      <c r="X13" s="38">
        <f t="shared" si="0"/>
        <v>19</v>
      </c>
      <c r="Y13" s="38">
        <f t="shared" si="0"/>
        <v>20</v>
      </c>
      <c r="Z13" s="38">
        <f t="shared" si="0"/>
        <v>21</v>
      </c>
      <c r="AA13" s="38">
        <f t="shared" si="0"/>
        <v>22</v>
      </c>
      <c r="AB13" s="38">
        <f t="shared" si="0"/>
        <v>23</v>
      </c>
      <c r="AC13" s="38">
        <f t="shared" si="0"/>
        <v>24</v>
      </c>
      <c r="AD13" s="38">
        <f t="shared" si="0"/>
        <v>25</v>
      </c>
      <c r="AE13" s="38">
        <f t="shared" si="0"/>
        <v>26</v>
      </c>
      <c r="AF13" s="38">
        <f t="shared" si="0"/>
        <v>27</v>
      </c>
      <c r="AG13" s="38">
        <f t="shared" si="0"/>
        <v>28</v>
      </c>
      <c r="AH13" s="38">
        <f t="shared" si="0"/>
        <v>29</v>
      </c>
      <c r="AI13" s="38">
        <f t="shared" si="0"/>
        <v>30</v>
      </c>
    </row>
    <row r="14" spans="2:35" ht="12.75" x14ac:dyDescent="0.2">
      <c r="B14" s="6" t="s">
        <v>673</v>
      </c>
      <c r="C14" s="30"/>
      <c r="D14" s="10"/>
      <c r="E14" s="6"/>
      <c r="F14" s="376"/>
      <c r="G14" s="376"/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  <c r="W14" s="376"/>
      <c r="X14" s="376"/>
      <c r="Y14" s="376"/>
      <c r="Z14" s="376"/>
      <c r="AA14" s="376"/>
      <c r="AB14" s="376"/>
      <c r="AC14" s="376"/>
      <c r="AD14" s="376"/>
      <c r="AE14" s="376"/>
      <c r="AF14" s="376"/>
      <c r="AG14" s="376"/>
      <c r="AH14" s="376"/>
      <c r="AI14" s="376"/>
    </row>
    <row r="15" spans="2:35" s="10" customFormat="1" ht="12.75" x14ac:dyDescent="0.2">
      <c r="B15" s="10" t="s">
        <v>15</v>
      </c>
      <c r="C15" s="31"/>
      <c r="D15" s="451">
        <f t="shared" ref="D15:D38" si="1">NPV($C$6,F15:AI15)</f>
        <v>43464061.714489117</v>
      </c>
      <c r="E15" s="451">
        <f>SUM(F15:AI15)</f>
        <v>134718658.36025119</v>
      </c>
      <c r="F15" s="12">
        <f>SUM(F16:F18)</f>
        <v>0</v>
      </c>
      <c r="G15" s="12">
        <f t="shared" ref="G15:AI15" si="2">SUM(G16:G18)</f>
        <v>4645470.9779396988</v>
      </c>
      <c r="H15" s="479">
        <f t="shared" si="2"/>
        <v>4645470.9779396988</v>
      </c>
      <c r="I15" s="12">
        <f t="shared" si="2"/>
        <v>4645470.9779396988</v>
      </c>
      <c r="J15" s="12">
        <f t="shared" si="2"/>
        <v>4645470.9779396988</v>
      </c>
      <c r="K15" s="12">
        <f t="shared" si="2"/>
        <v>4645470.9779396988</v>
      </c>
      <c r="L15" s="12">
        <f t="shared" si="2"/>
        <v>4645470.9779396988</v>
      </c>
      <c r="M15" s="12">
        <f t="shared" si="2"/>
        <v>4645470.9779396988</v>
      </c>
      <c r="N15" s="12">
        <f t="shared" si="2"/>
        <v>4645470.9779396988</v>
      </c>
      <c r="O15" s="12">
        <f t="shared" si="2"/>
        <v>4645470.9779396988</v>
      </c>
      <c r="P15" s="12">
        <f t="shared" si="2"/>
        <v>4645470.9779396988</v>
      </c>
      <c r="Q15" s="12">
        <f t="shared" si="2"/>
        <v>4645470.9779396988</v>
      </c>
      <c r="R15" s="12">
        <f t="shared" si="2"/>
        <v>4645470.9779396988</v>
      </c>
      <c r="S15" s="12">
        <f t="shared" si="2"/>
        <v>4645470.9779396988</v>
      </c>
      <c r="T15" s="12">
        <f t="shared" si="2"/>
        <v>4645470.9779396988</v>
      </c>
      <c r="U15" s="12">
        <f t="shared" si="2"/>
        <v>4645470.9779396988</v>
      </c>
      <c r="V15" s="12">
        <f t="shared" si="2"/>
        <v>4645470.9779396988</v>
      </c>
      <c r="W15" s="12">
        <f t="shared" si="2"/>
        <v>4645470.9779396988</v>
      </c>
      <c r="X15" s="12">
        <f t="shared" si="2"/>
        <v>4645470.9779396988</v>
      </c>
      <c r="Y15" s="12">
        <f t="shared" si="2"/>
        <v>4645470.9779396988</v>
      </c>
      <c r="Z15" s="12">
        <f t="shared" si="2"/>
        <v>4645470.9779396988</v>
      </c>
      <c r="AA15" s="12">
        <f t="shared" si="2"/>
        <v>4645470.9779396988</v>
      </c>
      <c r="AB15" s="12">
        <f t="shared" si="2"/>
        <v>4645470.9779396988</v>
      </c>
      <c r="AC15" s="12">
        <f t="shared" si="2"/>
        <v>4645470.9779396988</v>
      </c>
      <c r="AD15" s="12">
        <f t="shared" si="2"/>
        <v>4645470.9779396988</v>
      </c>
      <c r="AE15" s="12">
        <f t="shared" si="2"/>
        <v>4645470.9779396988</v>
      </c>
      <c r="AF15" s="12">
        <f t="shared" si="2"/>
        <v>4645470.9779396988</v>
      </c>
      <c r="AG15" s="12">
        <f t="shared" si="2"/>
        <v>4645470.9779396988</v>
      </c>
      <c r="AH15" s="12">
        <f t="shared" si="2"/>
        <v>4645470.9779396988</v>
      </c>
      <c r="AI15" s="12">
        <f t="shared" si="2"/>
        <v>4645470.9779396988</v>
      </c>
    </row>
    <row r="16" spans="2:35" s="14" customFormat="1" ht="12.75" x14ac:dyDescent="0.2">
      <c r="B16" s="13" t="str">
        <f>IF($C$4="Opção 1",RECEITAS!$B$4,RECEITAS!$E$4)</f>
        <v>Eventos - Gigantinho</v>
      </c>
      <c r="C16" s="32"/>
      <c r="D16" s="27">
        <f t="shared" si="1"/>
        <v>29167837.611543987</v>
      </c>
      <c r="E16" s="27">
        <f t="shared" ref="E16:E38" si="3">SUM(F16:AI16)</f>
        <v>90406920</v>
      </c>
      <c r="F16" s="16">
        <v>0</v>
      </c>
      <c r="G16" s="16">
        <f>IF($C$4="Opção 1",RECEITAS!$C$21,RECEITAS!$F$7)</f>
        <v>3117480</v>
      </c>
      <c r="H16" s="16">
        <f>G16</f>
        <v>3117480</v>
      </c>
      <c r="I16" s="16">
        <f t="shared" ref="I16:AI16" si="4">H16</f>
        <v>3117480</v>
      </c>
      <c r="J16" s="16">
        <f t="shared" si="4"/>
        <v>3117480</v>
      </c>
      <c r="K16" s="16">
        <f t="shared" si="4"/>
        <v>3117480</v>
      </c>
      <c r="L16" s="16">
        <f t="shared" si="4"/>
        <v>3117480</v>
      </c>
      <c r="M16" s="16">
        <f t="shared" si="4"/>
        <v>3117480</v>
      </c>
      <c r="N16" s="16">
        <f t="shared" si="4"/>
        <v>3117480</v>
      </c>
      <c r="O16" s="16">
        <f t="shared" si="4"/>
        <v>3117480</v>
      </c>
      <c r="P16" s="16">
        <f t="shared" si="4"/>
        <v>3117480</v>
      </c>
      <c r="Q16" s="16">
        <f t="shared" si="4"/>
        <v>3117480</v>
      </c>
      <c r="R16" s="16">
        <f t="shared" si="4"/>
        <v>3117480</v>
      </c>
      <c r="S16" s="16">
        <f t="shared" si="4"/>
        <v>3117480</v>
      </c>
      <c r="T16" s="16">
        <f t="shared" si="4"/>
        <v>3117480</v>
      </c>
      <c r="U16" s="16">
        <f t="shared" si="4"/>
        <v>3117480</v>
      </c>
      <c r="V16" s="16">
        <f t="shared" si="4"/>
        <v>3117480</v>
      </c>
      <c r="W16" s="16">
        <f t="shared" si="4"/>
        <v>3117480</v>
      </c>
      <c r="X16" s="16">
        <f t="shared" si="4"/>
        <v>3117480</v>
      </c>
      <c r="Y16" s="16">
        <f t="shared" si="4"/>
        <v>3117480</v>
      </c>
      <c r="Z16" s="16">
        <f t="shared" si="4"/>
        <v>3117480</v>
      </c>
      <c r="AA16" s="16">
        <f t="shared" si="4"/>
        <v>3117480</v>
      </c>
      <c r="AB16" s="16">
        <f t="shared" si="4"/>
        <v>3117480</v>
      </c>
      <c r="AC16" s="16">
        <f t="shared" si="4"/>
        <v>3117480</v>
      </c>
      <c r="AD16" s="16">
        <f t="shared" si="4"/>
        <v>3117480</v>
      </c>
      <c r="AE16" s="16">
        <f t="shared" si="4"/>
        <v>3117480</v>
      </c>
      <c r="AF16" s="16">
        <f t="shared" si="4"/>
        <v>3117480</v>
      </c>
      <c r="AG16" s="16">
        <f t="shared" si="4"/>
        <v>3117480</v>
      </c>
      <c r="AH16" s="16">
        <f t="shared" si="4"/>
        <v>3117480</v>
      </c>
      <c r="AI16" s="16">
        <f t="shared" si="4"/>
        <v>3117480</v>
      </c>
    </row>
    <row r="17" spans="2:35" s="14" customFormat="1" ht="12.75" x14ac:dyDescent="0.2">
      <c r="B17" s="13" t="str">
        <f>IF($C$4="Opção 1",RECEITAS!$B$23,RECEITAS!$E$9)</f>
        <v>Área Bruta Locavel - Gigantinho</v>
      </c>
      <c r="C17" s="32"/>
      <c r="D17" s="27">
        <f t="shared" ref="D17" si="5">NPV($C$6,F17:AI17)</f>
        <v>1567638.4166963249</v>
      </c>
      <c r="E17" s="27">
        <f t="shared" ref="E17" si="6">SUM(F17:AI17)</f>
        <v>4858960.1606633849</v>
      </c>
      <c r="F17" s="16">
        <v>0</v>
      </c>
      <c r="G17" s="16">
        <f>IF($C$4="Opção 1",RECEITAS!$C$28,RECEITAS!$F$17)</f>
        <v>167550.35036770292</v>
      </c>
      <c r="H17" s="16">
        <f>G17</f>
        <v>167550.35036770292</v>
      </c>
      <c r="I17" s="16">
        <f t="shared" ref="I17:AI18" si="7">H17</f>
        <v>167550.35036770292</v>
      </c>
      <c r="J17" s="16">
        <f t="shared" si="7"/>
        <v>167550.35036770292</v>
      </c>
      <c r="K17" s="16">
        <f t="shared" si="7"/>
        <v>167550.35036770292</v>
      </c>
      <c r="L17" s="16">
        <f t="shared" si="7"/>
        <v>167550.35036770292</v>
      </c>
      <c r="M17" s="16">
        <f t="shared" si="7"/>
        <v>167550.35036770292</v>
      </c>
      <c r="N17" s="16">
        <f t="shared" si="7"/>
        <v>167550.35036770292</v>
      </c>
      <c r="O17" s="16">
        <f t="shared" si="7"/>
        <v>167550.35036770292</v>
      </c>
      <c r="P17" s="16">
        <f t="shared" si="7"/>
        <v>167550.35036770292</v>
      </c>
      <c r="Q17" s="16">
        <f t="shared" si="7"/>
        <v>167550.35036770292</v>
      </c>
      <c r="R17" s="16">
        <f t="shared" si="7"/>
        <v>167550.35036770292</v>
      </c>
      <c r="S17" s="16">
        <f t="shared" si="7"/>
        <v>167550.35036770292</v>
      </c>
      <c r="T17" s="16">
        <f t="shared" si="7"/>
        <v>167550.35036770292</v>
      </c>
      <c r="U17" s="16">
        <f t="shared" si="7"/>
        <v>167550.35036770292</v>
      </c>
      <c r="V17" s="16">
        <f t="shared" si="7"/>
        <v>167550.35036770292</v>
      </c>
      <c r="W17" s="16">
        <f t="shared" si="7"/>
        <v>167550.35036770292</v>
      </c>
      <c r="X17" s="16">
        <f t="shared" si="7"/>
        <v>167550.35036770292</v>
      </c>
      <c r="Y17" s="16">
        <f t="shared" si="7"/>
        <v>167550.35036770292</v>
      </c>
      <c r="Z17" s="16">
        <f t="shared" si="7"/>
        <v>167550.35036770292</v>
      </c>
      <c r="AA17" s="16">
        <f t="shared" si="7"/>
        <v>167550.35036770292</v>
      </c>
      <c r="AB17" s="16">
        <f t="shared" si="7"/>
        <v>167550.35036770292</v>
      </c>
      <c r="AC17" s="16">
        <f t="shared" si="7"/>
        <v>167550.35036770292</v>
      </c>
      <c r="AD17" s="16">
        <f t="shared" si="7"/>
        <v>167550.35036770292</v>
      </c>
      <c r="AE17" s="16">
        <f t="shared" si="7"/>
        <v>167550.35036770292</v>
      </c>
      <c r="AF17" s="16">
        <f t="shared" si="7"/>
        <v>167550.35036770292</v>
      </c>
      <c r="AG17" s="16">
        <f t="shared" si="7"/>
        <v>167550.35036770292</v>
      </c>
      <c r="AH17" s="16">
        <f t="shared" si="7"/>
        <v>167550.35036770292</v>
      </c>
      <c r="AI17" s="16">
        <f t="shared" si="7"/>
        <v>167550.35036770292</v>
      </c>
    </row>
    <row r="18" spans="2:35" s="14" customFormat="1" ht="12.75" x14ac:dyDescent="0.2">
      <c r="B18" s="13" t="str">
        <f>IF($C$4="Opção 1",RECEITAS!$B$30,RECEITAS!$E$19)</f>
        <v>Área Bruta Locavel - Centro de Compras</v>
      </c>
      <c r="C18" s="32"/>
      <c r="D18" s="27">
        <f t="shared" si="1"/>
        <v>12728585.68624882</v>
      </c>
      <c r="E18" s="27">
        <f t="shared" si="3"/>
        <v>39452778.199587911</v>
      </c>
      <c r="F18" s="16">
        <v>0</v>
      </c>
      <c r="G18" s="16">
        <f>IF($C$4="Opção 1",RECEITAS!$C$37,RECEITAS!$F$28)</f>
        <v>1360440.6275719963</v>
      </c>
      <c r="H18" s="16">
        <f t="shared" ref="H18" si="8">G18</f>
        <v>1360440.6275719963</v>
      </c>
      <c r="I18" s="16">
        <f t="shared" si="7"/>
        <v>1360440.6275719963</v>
      </c>
      <c r="J18" s="16">
        <f t="shared" si="7"/>
        <v>1360440.6275719963</v>
      </c>
      <c r="K18" s="16">
        <f t="shared" si="7"/>
        <v>1360440.6275719963</v>
      </c>
      <c r="L18" s="16">
        <f t="shared" si="7"/>
        <v>1360440.6275719963</v>
      </c>
      <c r="M18" s="16">
        <f t="shared" si="7"/>
        <v>1360440.6275719963</v>
      </c>
      <c r="N18" s="16">
        <f t="shared" si="7"/>
        <v>1360440.6275719963</v>
      </c>
      <c r="O18" s="16">
        <f t="shared" si="7"/>
        <v>1360440.6275719963</v>
      </c>
      <c r="P18" s="16">
        <f t="shared" si="7"/>
        <v>1360440.6275719963</v>
      </c>
      <c r="Q18" s="16">
        <f t="shared" si="7"/>
        <v>1360440.6275719963</v>
      </c>
      <c r="R18" s="16">
        <f t="shared" si="7"/>
        <v>1360440.6275719963</v>
      </c>
      <c r="S18" s="16">
        <f t="shared" si="7"/>
        <v>1360440.6275719963</v>
      </c>
      <c r="T18" s="16">
        <f t="shared" si="7"/>
        <v>1360440.6275719963</v>
      </c>
      <c r="U18" s="16">
        <f t="shared" si="7"/>
        <v>1360440.6275719963</v>
      </c>
      <c r="V18" s="16">
        <f t="shared" si="7"/>
        <v>1360440.6275719963</v>
      </c>
      <c r="W18" s="16">
        <f t="shared" si="7"/>
        <v>1360440.6275719963</v>
      </c>
      <c r="X18" s="16">
        <f t="shared" si="7"/>
        <v>1360440.6275719963</v>
      </c>
      <c r="Y18" s="16">
        <f t="shared" si="7"/>
        <v>1360440.6275719963</v>
      </c>
      <c r="Z18" s="16">
        <f t="shared" si="7"/>
        <v>1360440.6275719963</v>
      </c>
      <c r="AA18" s="16">
        <f t="shared" si="7"/>
        <v>1360440.6275719963</v>
      </c>
      <c r="AB18" s="16">
        <f t="shared" si="7"/>
        <v>1360440.6275719963</v>
      </c>
      <c r="AC18" s="16">
        <f t="shared" si="7"/>
        <v>1360440.6275719963</v>
      </c>
      <c r="AD18" s="16">
        <f t="shared" si="7"/>
        <v>1360440.6275719963</v>
      </c>
      <c r="AE18" s="16">
        <f t="shared" si="7"/>
        <v>1360440.6275719963</v>
      </c>
      <c r="AF18" s="16">
        <f t="shared" si="7"/>
        <v>1360440.6275719963</v>
      </c>
      <c r="AG18" s="16">
        <f t="shared" si="7"/>
        <v>1360440.6275719963</v>
      </c>
      <c r="AH18" s="16">
        <f t="shared" si="7"/>
        <v>1360440.6275719963</v>
      </c>
      <c r="AI18" s="16">
        <f t="shared" si="7"/>
        <v>1360440.6275719963</v>
      </c>
    </row>
    <row r="19" spans="2:35" s="10" customFormat="1" ht="12.75" x14ac:dyDescent="0.2">
      <c r="B19" s="377" t="s">
        <v>520</v>
      </c>
      <c r="C19" s="378"/>
      <c r="D19" s="450">
        <f t="shared" si="1"/>
        <v>-6193628.794314703</v>
      </c>
      <c r="E19" s="450">
        <f t="shared" si="3"/>
        <v>-19197408.816335812</v>
      </c>
      <c r="F19" s="380">
        <f>SUM(F20:F22)</f>
        <v>0</v>
      </c>
      <c r="G19" s="380">
        <f t="shared" ref="G19:AI19" si="9">SUM(G20:G22)</f>
        <v>-661979.61435640708</v>
      </c>
      <c r="H19" s="380">
        <f t="shared" si="9"/>
        <v>-661979.61435640708</v>
      </c>
      <c r="I19" s="380">
        <f t="shared" si="9"/>
        <v>-661979.61435640708</v>
      </c>
      <c r="J19" s="380">
        <f t="shared" si="9"/>
        <v>-661979.61435640708</v>
      </c>
      <c r="K19" s="380">
        <f t="shared" si="9"/>
        <v>-661979.61435640708</v>
      </c>
      <c r="L19" s="380">
        <f t="shared" si="9"/>
        <v>-661979.61435640708</v>
      </c>
      <c r="M19" s="380">
        <f t="shared" si="9"/>
        <v>-661979.61435640708</v>
      </c>
      <c r="N19" s="380">
        <f t="shared" si="9"/>
        <v>-661979.61435640708</v>
      </c>
      <c r="O19" s="380">
        <f t="shared" si="9"/>
        <v>-661979.61435640708</v>
      </c>
      <c r="P19" s="380">
        <f t="shared" si="9"/>
        <v>-661979.61435640708</v>
      </c>
      <c r="Q19" s="380">
        <f t="shared" si="9"/>
        <v>-661979.61435640708</v>
      </c>
      <c r="R19" s="380">
        <f t="shared" si="9"/>
        <v>-661979.61435640708</v>
      </c>
      <c r="S19" s="380">
        <f t="shared" si="9"/>
        <v>-661979.61435640708</v>
      </c>
      <c r="T19" s="380">
        <f t="shared" si="9"/>
        <v>-661979.61435640708</v>
      </c>
      <c r="U19" s="380">
        <f t="shared" si="9"/>
        <v>-661979.61435640708</v>
      </c>
      <c r="V19" s="380">
        <f t="shared" si="9"/>
        <v>-661979.61435640708</v>
      </c>
      <c r="W19" s="380">
        <f t="shared" si="9"/>
        <v>-661979.61435640708</v>
      </c>
      <c r="X19" s="380">
        <f t="shared" si="9"/>
        <v>-661979.61435640708</v>
      </c>
      <c r="Y19" s="380">
        <f t="shared" si="9"/>
        <v>-661979.61435640708</v>
      </c>
      <c r="Z19" s="380">
        <f t="shared" si="9"/>
        <v>-661979.61435640708</v>
      </c>
      <c r="AA19" s="380">
        <f t="shared" si="9"/>
        <v>-661979.61435640708</v>
      </c>
      <c r="AB19" s="380">
        <f t="shared" si="9"/>
        <v>-661979.61435640708</v>
      </c>
      <c r="AC19" s="380">
        <f t="shared" si="9"/>
        <v>-661979.61435640708</v>
      </c>
      <c r="AD19" s="380">
        <f t="shared" si="9"/>
        <v>-661979.61435640708</v>
      </c>
      <c r="AE19" s="380">
        <f t="shared" si="9"/>
        <v>-661979.61435640708</v>
      </c>
      <c r="AF19" s="380">
        <f t="shared" si="9"/>
        <v>-661979.61435640708</v>
      </c>
      <c r="AG19" s="380">
        <f t="shared" si="9"/>
        <v>-661979.61435640708</v>
      </c>
      <c r="AH19" s="380">
        <f t="shared" si="9"/>
        <v>-661979.61435640708</v>
      </c>
      <c r="AI19" s="380">
        <f t="shared" si="9"/>
        <v>-661979.61435640708</v>
      </c>
    </row>
    <row r="20" spans="2:35" s="14" customFormat="1" ht="12.75" x14ac:dyDescent="0.2">
      <c r="B20" s="13" t="s">
        <v>521</v>
      </c>
      <c r="C20" s="381">
        <v>0.05</v>
      </c>
      <c r="D20" s="27">
        <f t="shared" si="1"/>
        <v>-2173203.0857244562</v>
      </c>
      <c r="E20" s="27">
        <f t="shared" si="3"/>
        <v>-6735932.9180125669</v>
      </c>
      <c r="F20" s="16">
        <f>($C$20*F15)*-1</f>
        <v>0</v>
      </c>
      <c r="G20" s="16">
        <f t="shared" ref="G20:AI20" si="10">($C$20*G15)*-1</f>
        <v>-232273.54889698495</v>
      </c>
      <c r="H20" s="16">
        <f t="shared" si="10"/>
        <v>-232273.54889698495</v>
      </c>
      <c r="I20" s="16">
        <f t="shared" si="10"/>
        <v>-232273.54889698495</v>
      </c>
      <c r="J20" s="16">
        <f t="shared" si="10"/>
        <v>-232273.54889698495</v>
      </c>
      <c r="K20" s="16">
        <f t="shared" si="10"/>
        <v>-232273.54889698495</v>
      </c>
      <c r="L20" s="16">
        <f t="shared" si="10"/>
        <v>-232273.54889698495</v>
      </c>
      <c r="M20" s="16">
        <f t="shared" si="10"/>
        <v>-232273.54889698495</v>
      </c>
      <c r="N20" s="16">
        <f t="shared" si="10"/>
        <v>-232273.54889698495</v>
      </c>
      <c r="O20" s="16">
        <f t="shared" si="10"/>
        <v>-232273.54889698495</v>
      </c>
      <c r="P20" s="16">
        <f t="shared" si="10"/>
        <v>-232273.54889698495</v>
      </c>
      <c r="Q20" s="16">
        <f t="shared" si="10"/>
        <v>-232273.54889698495</v>
      </c>
      <c r="R20" s="16">
        <f t="shared" si="10"/>
        <v>-232273.54889698495</v>
      </c>
      <c r="S20" s="16">
        <f t="shared" si="10"/>
        <v>-232273.54889698495</v>
      </c>
      <c r="T20" s="16">
        <f t="shared" si="10"/>
        <v>-232273.54889698495</v>
      </c>
      <c r="U20" s="16">
        <f t="shared" si="10"/>
        <v>-232273.54889698495</v>
      </c>
      <c r="V20" s="16">
        <f t="shared" si="10"/>
        <v>-232273.54889698495</v>
      </c>
      <c r="W20" s="16">
        <f t="shared" si="10"/>
        <v>-232273.54889698495</v>
      </c>
      <c r="X20" s="16">
        <f t="shared" si="10"/>
        <v>-232273.54889698495</v>
      </c>
      <c r="Y20" s="16">
        <f t="shared" si="10"/>
        <v>-232273.54889698495</v>
      </c>
      <c r="Z20" s="16">
        <f t="shared" si="10"/>
        <v>-232273.54889698495</v>
      </c>
      <c r="AA20" s="16">
        <f t="shared" si="10"/>
        <v>-232273.54889698495</v>
      </c>
      <c r="AB20" s="16">
        <f t="shared" si="10"/>
        <v>-232273.54889698495</v>
      </c>
      <c r="AC20" s="16">
        <f t="shared" si="10"/>
        <v>-232273.54889698495</v>
      </c>
      <c r="AD20" s="16">
        <f t="shared" si="10"/>
        <v>-232273.54889698495</v>
      </c>
      <c r="AE20" s="16">
        <f t="shared" si="10"/>
        <v>-232273.54889698495</v>
      </c>
      <c r="AF20" s="16">
        <f t="shared" si="10"/>
        <v>-232273.54889698495</v>
      </c>
      <c r="AG20" s="16">
        <f t="shared" si="10"/>
        <v>-232273.54889698495</v>
      </c>
      <c r="AH20" s="16">
        <f t="shared" si="10"/>
        <v>-232273.54889698495</v>
      </c>
      <c r="AI20" s="16">
        <f t="shared" si="10"/>
        <v>-232273.54889698495</v>
      </c>
    </row>
    <row r="21" spans="2:35" s="14" customFormat="1" ht="12.75" x14ac:dyDescent="0.2">
      <c r="B21" s="13" t="s">
        <v>522</v>
      </c>
      <c r="C21" s="382">
        <f>IF($C$5="Real",7.6%,3%)</f>
        <v>7.5999999999999998E-2</v>
      </c>
      <c r="D21" s="27">
        <f t="shared" si="1"/>
        <v>-3303268.6903011738</v>
      </c>
      <c r="E21" s="27">
        <f t="shared" si="3"/>
        <v>-10238618.035379097</v>
      </c>
      <c r="F21" s="16">
        <f>($C$21*F15)*-1</f>
        <v>0</v>
      </c>
      <c r="G21" s="16">
        <f t="shared" ref="G21:AI21" si="11">($C$21*G15)*-1</f>
        <v>-353055.79432341713</v>
      </c>
      <c r="H21" s="16">
        <f t="shared" si="11"/>
        <v>-353055.79432341713</v>
      </c>
      <c r="I21" s="16">
        <f t="shared" si="11"/>
        <v>-353055.79432341713</v>
      </c>
      <c r="J21" s="16">
        <f t="shared" si="11"/>
        <v>-353055.79432341713</v>
      </c>
      <c r="K21" s="16">
        <f t="shared" si="11"/>
        <v>-353055.79432341713</v>
      </c>
      <c r="L21" s="16">
        <f t="shared" si="11"/>
        <v>-353055.79432341713</v>
      </c>
      <c r="M21" s="16">
        <f t="shared" si="11"/>
        <v>-353055.79432341713</v>
      </c>
      <c r="N21" s="16">
        <f t="shared" si="11"/>
        <v>-353055.79432341713</v>
      </c>
      <c r="O21" s="16">
        <f t="shared" si="11"/>
        <v>-353055.79432341713</v>
      </c>
      <c r="P21" s="16">
        <f t="shared" si="11"/>
        <v>-353055.79432341713</v>
      </c>
      <c r="Q21" s="16">
        <f t="shared" si="11"/>
        <v>-353055.79432341713</v>
      </c>
      <c r="R21" s="16">
        <f t="shared" si="11"/>
        <v>-353055.79432341713</v>
      </c>
      <c r="S21" s="16">
        <f t="shared" si="11"/>
        <v>-353055.79432341713</v>
      </c>
      <c r="T21" s="16">
        <f t="shared" si="11"/>
        <v>-353055.79432341713</v>
      </c>
      <c r="U21" s="16">
        <f t="shared" si="11"/>
        <v>-353055.79432341713</v>
      </c>
      <c r="V21" s="16">
        <f t="shared" si="11"/>
        <v>-353055.79432341713</v>
      </c>
      <c r="W21" s="16">
        <f t="shared" si="11"/>
        <v>-353055.79432341713</v>
      </c>
      <c r="X21" s="16">
        <f t="shared" si="11"/>
        <v>-353055.79432341713</v>
      </c>
      <c r="Y21" s="16">
        <f t="shared" si="11"/>
        <v>-353055.79432341713</v>
      </c>
      <c r="Z21" s="16">
        <f t="shared" si="11"/>
        <v>-353055.79432341713</v>
      </c>
      <c r="AA21" s="16">
        <f t="shared" si="11"/>
        <v>-353055.79432341713</v>
      </c>
      <c r="AB21" s="16">
        <f t="shared" si="11"/>
        <v>-353055.79432341713</v>
      </c>
      <c r="AC21" s="16">
        <f t="shared" si="11"/>
        <v>-353055.79432341713</v>
      </c>
      <c r="AD21" s="16">
        <f t="shared" si="11"/>
        <v>-353055.79432341713</v>
      </c>
      <c r="AE21" s="16">
        <f t="shared" si="11"/>
        <v>-353055.79432341713</v>
      </c>
      <c r="AF21" s="16">
        <f t="shared" si="11"/>
        <v>-353055.79432341713</v>
      </c>
      <c r="AG21" s="16">
        <f t="shared" si="11"/>
        <v>-353055.79432341713</v>
      </c>
      <c r="AH21" s="16">
        <f t="shared" si="11"/>
        <v>-353055.79432341713</v>
      </c>
      <c r="AI21" s="16">
        <f t="shared" si="11"/>
        <v>-353055.79432341713</v>
      </c>
    </row>
    <row r="22" spans="2:35" s="14" customFormat="1" ht="12.75" x14ac:dyDescent="0.2">
      <c r="B22" s="13" t="s">
        <v>523</v>
      </c>
      <c r="C22" s="382">
        <f>IF($C$5="Real",1.65%,0.65%)</f>
        <v>1.6500000000000001E-2</v>
      </c>
      <c r="D22" s="27">
        <f t="shared" si="1"/>
        <v>-717157.01828907081</v>
      </c>
      <c r="E22" s="27">
        <f t="shared" si="3"/>
        <v>-2222857.8629441448</v>
      </c>
      <c r="F22" s="16">
        <f>($C$22*F15)*-1</f>
        <v>0</v>
      </c>
      <c r="G22" s="16">
        <f t="shared" ref="G22:AI22" si="12">($C$22*G15)*-1</f>
        <v>-76650.271136005031</v>
      </c>
      <c r="H22" s="16">
        <f t="shared" si="12"/>
        <v>-76650.271136005031</v>
      </c>
      <c r="I22" s="16">
        <f t="shared" si="12"/>
        <v>-76650.271136005031</v>
      </c>
      <c r="J22" s="16">
        <f t="shared" si="12"/>
        <v>-76650.271136005031</v>
      </c>
      <c r="K22" s="16">
        <f t="shared" si="12"/>
        <v>-76650.271136005031</v>
      </c>
      <c r="L22" s="16">
        <f t="shared" si="12"/>
        <v>-76650.271136005031</v>
      </c>
      <c r="M22" s="16">
        <f t="shared" si="12"/>
        <v>-76650.271136005031</v>
      </c>
      <c r="N22" s="16">
        <f t="shared" si="12"/>
        <v>-76650.271136005031</v>
      </c>
      <c r="O22" s="16">
        <f t="shared" si="12"/>
        <v>-76650.271136005031</v>
      </c>
      <c r="P22" s="16">
        <f t="shared" si="12"/>
        <v>-76650.271136005031</v>
      </c>
      <c r="Q22" s="16">
        <f t="shared" si="12"/>
        <v>-76650.271136005031</v>
      </c>
      <c r="R22" s="16">
        <f t="shared" si="12"/>
        <v>-76650.271136005031</v>
      </c>
      <c r="S22" s="16">
        <f t="shared" si="12"/>
        <v>-76650.271136005031</v>
      </c>
      <c r="T22" s="16">
        <f t="shared" si="12"/>
        <v>-76650.271136005031</v>
      </c>
      <c r="U22" s="16">
        <f t="shared" si="12"/>
        <v>-76650.271136005031</v>
      </c>
      <c r="V22" s="16">
        <f t="shared" si="12"/>
        <v>-76650.271136005031</v>
      </c>
      <c r="W22" s="16">
        <f t="shared" si="12"/>
        <v>-76650.271136005031</v>
      </c>
      <c r="X22" s="16">
        <f t="shared" si="12"/>
        <v>-76650.271136005031</v>
      </c>
      <c r="Y22" s="16">
        <f t="shared" si="12"/>
        <v>-76650.271136005031</v>
      </c>
      <c r="Z22" s="16">
        <f t="shared" si="12"/>
        <v>-76650.271136005031</v>
      </c>
      <c r="AA22" s="16">
        <f t="shared" si="12"/>
        <v>-76650.271136005031</v>
      </c>
      <c r="AB22" s="16">
        <f t="shared" si="12"/>
        <v>-76650.271136005031</v>
      </c>
      <c r="AC22" s="16">
        <f t="shared" si="12"/>
        <v>-76650.271136005031</v>
      </c>
      <c r="AD22" s="16">
        <f t="shared" si="12"/>
        <v>-76650.271136005031</v>
      </c>
      <c r="AE22" s="16">
        <f t="shared" si="12"/>
        <v>-76650.271136005031</v>
      </c>
      <c r="AF22" s="16">
        <f t="shared" si="12"/>
        <v>-76650.271136005031</v>
      </c>
      <c r="AG22" s="16">
        <f t="shared" si="12"/>
        <v>-76650.271136005031</v>
      </c>
      <c r="AH22" s="16">
        <f t="shared" si="12"/>
        <v>-76650.271136005031</v>
      </c>
      <c r="AI22" s="16">
        <f t="shared" si="12"/>
        <v>-76650.271136005031</v>
      </c>
    </row>
    <row r="23" spans="2:35" ht="12.75" x14ac:dyDescent="0.2">
      <c r="B23" s="377" t="s">
        <v>16</v>
      </c>
      <c r="C23" s="383"/>
      <c r="D23" s="384">
        <f t="shared" si="1"/>
        <v>37270432.920174435</v>
      </c>
      <c r="E23" s="384">
        <f t="shared" si="3"/>
        <v>115521249.54391551</v>
      </c>
      <c r="F23" s="380">
        <f>F15+F19</f>
        <v>0</v>
      </c>
      <c r="G23" s="380">
        <f t="shared" ref="G23:AI23" si="13">G15+G19</f>
        <v>3983491.3635832919</v>
      </c>
      <c r="H23" s="380">
        <f t="shared" si="13"/>
        <v>3983491.3635832919</v>
      </c>
      <c r="I23" s="380">
        <f t="shared" si="13"/>
        <v>3983491.3635832919</v>
      </c>
      <c r="J23" s="380">
        <f t="shared" si="13"/>
        <v>3983491.3635832919</v>
      </c>
      <c r="K23" s="380">
        <f t="shared" si="13"/>
        <v>3983491.3635832919</v>
      </c>
      <c r="L23" s="380">
        <f t="shared" si="13"/>
        <v>3983491.3635832919</v>
      </c>
      <c r="M23" s="380">
        <f t="shared" si="13"/>
        <v>3983491.3635832919</v>
      </c>
      <c r="N23" s="380">
        <f t="shared" si="13"/>
        <v>3983491.3635832919</v>
      </c>
      <c r="O23" s="380">
        <f t="shared" si="13"/>
        <v>3983491.3635832919</v>
      </c>
      <c r="P23" s="380">
        <f t="shared" si="13"/>
        <v>3983491.3635832919</v>
      </c>
      <c r="Q23" s="380">
        <f t="shared" si="13"/>
        <v>3983491.3635832919</v>
      </c>
      <c r="R23" s="380">
        <f t="shared" si="13"/>
        <v>3983491.3635832919</v>
      </c>
      <c r="S23" s="380">
        <f t="shared" si="13"/>
        <v>3983491.3635832919</v>
      </c>
      <c r="T23" s="380">
        <f t="shared" si="13"/>
        <v>3983491.3635832919</v>
      </c>
      <c r="U23" s="380">
        <f t="shared" si="13"/>
        <v>3983491.3635832919</v>
      </c>
      <c r="V23" s="380">
        <f t="shared" si="13"/>
        <v>3983491.3635832919</v>
      </c>
      <c r="W23" s="380">
        <f t="shared" si="13"/>
        <v>3983491.3635832919</v>
      </c>
      <c r="X23" s="380">
        <f t="shared" si="13"/>
        <v>3983491.3635832919</v>
      </c>
      <c r="Y23" s="380">
        <f t="shared" si="13"/>
        <v>3983491.3635832919</v>
      </c>
      <c r="Z23" s="380">
        <f t="shared" si="13"/>
        <v>3983491.3635832919</v>
      </c>
      <c r="AA23" s="380">
        <f t="shared" si="13"/>
        <v>3983491.3635832919</v>
      </c>
      <c r="AB23" s="380">
        <f t="shared" si="13"/>
        <v>3983491.3635832919</v>
      </c>
      <c r="AC23" s="380">
        <f t="shared" si="13"/>
        <v>3983491.3635832919</v>
      </c>
      <c r="AD23" s="380">
        <f t="shared" si="13"/>
        <v>3983491.3635832919</v>
      </c>
      <c r="AE23" s="380">
        <f t="shared" si="13"/>
        <v>3983491.3635832919</v>
      </c>
      <c r="AF23" s="380">
        <f t="shared" si="13"/>
        <v>3983491.3635832919</v>
      </c>
      <c r="AG23" s="380">
        <f t="shared" si="13"/>
        <v>3983491.3635832919</v>
      </c>
      <c r="AH23" s="380">
        <f t="shared" si="13"/>
        <v>3983491.3635832919</v>
      </c>
      <c r="AI23" s="380">
        <f t="shared" si="13"/>
        <v>3983491.3635832919</v>
      </c>
    </row>
    <row r="24" spans="2:35" ht="12.75" x14ac:dyDescent="0.2">
      <c r="B24" s="10" t="s">
        <v>17</v>
      </c>
      <c r="C24" s="31"/>
      <c r="D24" s="28">
        <f t="shared" si="1"/>
        <v>-16818408.516374983</v>
      </c>
      <c r="E24" s="28">
        <f t="shared" si="3"/>
        <v>-52129353.348616168</v>
      </c>
      <c r="F24" s="12">
        <f t="shared" ref="F24:AI24" si="14">SUM(F25:F31)</f>
        <v>0</v>
      </c>
      <c r="G24" s="12">
        <f t="shared" si="14"/>
        <v>-1797563.9085729702</v>
      </c>
      <c r="H24" s="12">
        <f t="shared" si="14"/>
        <v>-1797563.9085729702</v>
      </c>
      <c r="I24" s="12">
        <f t="shared" si="14"/>
        <v>-1797563.9085729702</v>
      </c>
      <c r="J24" s="12">
        <f t="shared" si="14"/>
        <v>-1797563.9085729702</v>
      </c>
      <c r="K24" s="12">
        <f t="shared" si="14"/>
        <v>-1797563.9085729702</v>
      </c>
      <c r="L24" s="12">
        <f t="shared" si="14"/>
        <v>-1797563.9085729702</v>
      </c>
      <c r="M24" s="12">
        <f t="shared" si="14"/>
        <v>-1797563.9085729702</v>
      </c>
      <c r="N24" s="12">
        <f t="shared" si="14"/>
        <v>-1797563.9085729702</v>
      </c>
      <c r="O24" s="12">
        <f t="shared" si="14"/>
        <v>-1797563.9085729702</v>
      </c>
      <c r="P24" s="12">
        <f t="shared" si="14"/>
        <v>-1797563.9085729702</v>
      </c>
      <c r="Q24" s="12">
        <f t="shared" si="14"/>
        <v>-1797563.9085729702</v>
      </c>
      <c r="R24" s="12">
        <f t="shared" si="14"/>
        <v>-1797563.9085729702</v>
      </c>
      <c r="S24" s="12">
        <f t="shared" si="14"/>
        <v>-1797563.9085729702</v>
      </c>
      <c r="T24" s="12">
        <f t="shared" si="14"/>
        <v>-1797563.9085729702</v>
      </c>
      <c r="U24" s="12">
        <f t="shared" si="14"/>
        <v>-1797563.9085729702</v>
      </c>
      <c r="V24" s="12">
        <f t="shared" si="14"/>
        <v>-1797563.9085729702</v>
      </c>
      <c r="W24" s="12">
        <f t="shared" si="14"/>
        <v>-1797563.9085729702</v>
      </c>
      <c r="X24" s="12">
        <f t="shared" si="14"/>
        <v>-1797563.9085729702</v>
      </c>
      <c r="Y24" s="12">
        <f t="shared" si="14"/>
        <v>-1797563.9085729702</v>
      </c>
      <c r="Z24" s="12">
        <f t="shared" si="14"/>
        <v>-1797563.9085729702</v>
      </c>
      <c r="AA24" s="12">
        <f t="shared" si="14"/>
        <v>-1797563.9085729702</v>
      </c>
      <c r="AB24" s="12">
        <f t="shared" si="14"/>
        <v>-1797563.9085729702</v>
      </c>
      <c r="AC24" s="12">
        <f t="shared" si="14"/>
        <v>-1797563.9085729702</v>
      </c>
      <c r="AD24" s="12">
        <f t="shared" si="14"/>
        <v>-1797563.9085729702</v>
      </c>
      <c r="AE24" s="12">
        <f t="shared" si="14"/>
        <v>-1797563.9085729702</v>
      </c>
      <c r="AF24" s="12">
        <f t="shared" si="14"/>
        <v>-1797563.9085729702</v>
      </c>
      <c r="AG24" s="12">
        <f t="shared" si="14"/>
        <v>-1797563.9085729702</v>
      </c>
      <c r="AH24" s="12">
        <f t="shared" si="14"/>
        <v>-1797563.9085729702</v>
      </c>
      <c r="AI24" s="12">
        <f t="shared" si="14"/>
        <v>-1797563.9085729702</v>
      </c>
    </row>
    <row r="25" spans="2:35" s="14" customFormat="1" ht="12.75" x14ac:dyDescent="0.2">
      <c r="B25" s="13" t="str">
        <f>OPEX!B17</f>
        <v>Limpeza</v>
      </c>
      <c r="C25" s="34"/>
      <c r="D25" s="27">
        <f t="shared" si="1"/>
        <v>-3643634.7165084132</v>
      </c>
      <c r="E25" s="27">
        <f t="shared" si="3"/>
        <v>-11293596.622130999</v>
      </c>
      <c r="F25" s="16">
        <v>0</v>
      </c>
      <c r="G25" s="16">
        <f>(IF($C$4="Opção 1",OPEX!$D$6,OPEX!$D$17))*-1</f>
        <v>-389434.36628037936</v>
      </c>
      <c r="H25" s="16">
        <f>G25</f>
        <v>-389434.36628037936</v>
      </c>
      <c r="I25" s="16">
        <f t="shared" ref="I25:AI30" si="15">H25</f>
        <v>-389434.36628037936</v>
      </c>
      <c r="J25" s="16">
        <f t="shared" si="15"/>
        <v>-389434.36628037936</v>
      </c>
      <c r="K25" s="16">
        <f t="shared" si="15"/>
        <v>-389434.36628037936</v>
      </c>
      <c r="L25" s="16">
        <f t="shared" si="15"/>
        <v>-389434.36628037936</v>
      </c>
      <c r="M25" s="16">
        <f t="shared" si="15"/>
        <v>-389434.36628037936</v>
      </c>
      <c r="N25" s="16">
        <f t="shared" si="15"/>
        <v>-389434.36628037936</v>
      </c>
      <c r="O25" s="16">
        <f t="shared" si="15"/>
        <v>-389434.36628037936</v>
      </c>
      <c r="P25" s="16">
        <f t="shared" si="15"/>
        <v>-389434.36628037936</v>
      </c>
      <c r="Q25" s="16">
        <f t="shared" si="15"/>
        <v>-389434.36628037936</v>
      </c>
      <c r="R25" s="16">
        <f t="shared" si="15"/>
        <v>-389434.36628037936</v>
      </c>
      <c r="S25" s="16">
        <f t="shared" si="15"/>
        <v>-389434.36628037936</v>
      </c>
      <c r="T25" s="16">
        <f t="shared" si="15"/>
        <v>-389434.36628037936</v>
      </c>
      <c r="U25" s="16">
        <f t="shared" si="15"/>
        <v>-389434.36628037936</v>
      </c>
      <c r="V25" s="16">
        <f t="shared" si="15"/>
        <v>-389434.36628037936</v>
      </c>
      <c r="W25" s="16">
        <f t="shared" si="15"/>
        <v>-389434.36628037936</v>
      </c>
      <c r="X25" s="16">
        <f t="shared" si="15"/>
        <v>-389434.36628037936</v>
      </c>
      <c r="Y25" s="16">
        <f t="shared" si="15"/>
        <v>-389434.36628037936</v>
      </c>
      <c r="Z25" s="16">
        <f t="shared" si="15"/>
        <v>-389434.36628037936</v>
      </c>
      <c r="AA25" s="16">
        <f t="shared" si="15"/>
        <v>-389434.36628037936</v>
      </c>
      <c r="AB25" s="16">
        <f t="shared" si="15"/>
        <v>-389434.36628037936</v>
      </c>
      <c r="AC25" s="16">
        <f t="shared" si="15"/>
        <v>-389434.36628037936</v>
      </c>
      <c r="AD25" s="16">
        <f t="shared" si="15"/>
        <v>-389434.36628037936</v>
      </c>
      <c r="AE25" s="16">
        <f t="shared" si="15"/>
        <v>-389434.36628037936</v>
      </c>
      <c r="AF25" s="16">
        <f t="shared" si="15"/>
        <v>-389434.36628037936</v>
      </c>
      <c r="AG25" s="16">
        <f t="shared" si="15"/>
        <v>-389434.36628037936</v>
      </c>
      <c r="AH25" s="16">
        <f t="shared" si="15"/>
        <v>-389434.36628037936</v>
      </c>
      <c r="AI25" s="16">
        <f t="shared" si="15"/>
        <v>-389434.36628037936</v>
      </c>
    </row>
    <row r="26" spans="2:35" s="14" customFormat="1" ht="12.75" x14ac:dyDescent="0.2">
      <c r="B26" s="13" t="str">
        <f>OPEX!B18</f>
        <v>Segurança</v>
      </c>
      <c r="C26" s="34"/>
      <c r="D26" s="27">
        <f t="shared" ref="D26:D29" si="16">NPV($C$6,F26:AI26)</f>
        <v>-3249043.2309597717</v>
      </c>
      <c r="E26" s="27">
        <f t="shared" ref="E26:E29" si="17">SUM(F26:AI26)</f>
        <v>-10070543.979635546</v>
      </c>
      <c r="F26" s="16">
        <v>0</v>
      </c>
      <c r="G26" s="16">
        <f>(IF($C$4="Opção 1",OPEX!$D$7,OPEX!$D$18))*-1</f>
        <v>-347260.13722881197</v>
      </c>
      <c r="H26" s="16">
        <f t="shared" ref="H26:W30" si="18">G26</f>
        <v>-347260.13722881197</v>
      </c>
      <c r="I26" s="16">
        <f t="shared" si="18"/>
        <v>-347260.13722881197</v>
      </c>
      <c r="J26" s="16">
        <f t="shared" si="18"/>
        <v>-347260.13722881197</v>
      </c>
      <c r="K26" s="16">
        <f t="shared" si="18"/>
        <v>-347260.13722881197</v>
      </c>
      <c r="L26" s="16">
        <f t="shared" si="18"/>
        <v>-347260.13722881197</v>
      </c>
      <c r="M26" s="16">
        <f t="shared" si="18"/>
        <v>-347260.13722881197</v>
      </c>
      <c r="N26" s="16">
        <f t="shared" si="18"/>
        <v>-347260.13722881197</v>
      </c>
      <c r="O26" s="16">
        <f t="shared" si="18"/>
        <v>-347260.13722881197</v>
      </c>
      <c r="P26" s="16">
        <f t="shared" si="18"/>
        <v>-347260.13722881197</v>
      </c>
      <c r="Q26" s="16">
        <f t="shared" si="18"/>
        <v>-347260.13722881197</v>
      </c>
      <c r="R26" s="16">
        <f t="shared" si="18"/>
        <v>-347260.13722881197</v>
      </c>
      <c r="S26" s="16">
        <f t="shared" si="18"/>
        <v>-347260.13722881197</v>
      </c>
      <c r="T26" s="16">
        <f t="shared" si="18"/>
        <v>-347260.13722881197</v>
      </c>
      <c r="U26" s="16">
        <f t="shared" si="18"/>
        <v>-347260.13722881197</v>
      </c>
      <c r="V26" s="16">
        <f t="shared" si="18"/>
        <v>-347260.13722881197</v>
      </c>
      <c r="W26" s="16">
        <f t="shared" si="18"/>
        <v>-347260.13722881197</v>
      </c>
      <c r="X26" s="16">
        <f t="shared" si="15"/>
        <v>-347260.13722881197</v>
      </c>
      <c r="Y26" s="16">
        <f t="shared" si="15"/>
        <v>-347260.13722881197</v>
      </c>
      <c r="Z26" s="16">
        <f t="shared" si="15"/>
        <v>-347260.13722881197</v>
      </c>
      <c r="AA26" s="16">
        <f t="shared" si="15"/>
        <v>-347260.13722881197</v>
      </c>
      <c r="AB26" s="16">
        <f t="shared" si="15"/>
        <v>-347260.13722881197</v>
      </c>
      <c r="AC26" s="16">
        <f t="shared" si="15"/>
        <v>-347260.13722881197</v>
      </c>
      <c r="AD26" s="16">
        <f t="shared" si="15"/>
        <v>-347260.13722881197</v>
      </c>
      <c r="AE26" s="16">
        <f t="shared" si="15"/>
        <v>-347260.13722881197</v>
      </c>
      <c r="AF26" s="16">
        <f t="shared" si="15"/>
        <v>-347260.13722881197</v>
      </c>
      <c r="AG26" s="16">
        <f t="shared" si="15"/>
        <v>-347260.13722881197</v>
      </c>
      <c r="AH26" s="16">
        <f t="shared" si="15"/>
        <v>-347260.13722881197</v>
      </c>
      <c r="AI26" s="16">
        <f t="shared" si="15"/>
        <v>-347260.13722881197</v>
      </c>
    </row>
    <row r="27" spans="2:35" s="14" customFormat="1" ht="12.75" x14ac:dyDescent="0.2">
      <c r="B27" s="13" t="str">
        <f>OPEX!B19</f>
        <v>Pessoal</v>
      </c>
      <c r="C27" s="34"/>
      <c r="D27" s="27">
        <f t="shared" si="16"/>
        <v>-4644213.0645295549</v>
      </c>
      <c r="E27" s="27">
        <f t="shared" si="17"/>
        <v>-14394930.628031995</v>
      </c>
      <c r="F27" s="16">
        <v>0</v>
      </c>
      <c r="G27" s="16">
        <f>(IF($C$4="Opção 1",OPEX!$D$8,OPEX!$D$19))*-1</f>
        <v>-496376.91820800008</v>
      </c>
      <c r="H27" s="16">
        <f t="shared" si="18"/>
        <v>-496376.91820800008</v>
      </c>
      <c r="I27" s="16">
        <f t="shared" si="15"/>
        <v>-496376.91820800008</v>
      </c>
      <c r="J27" s="16">
        <f t="shared" si="15"/>
        <v>-496376.91820800008</v>
      </c>
      <c r="K27" s="16">
        <f t="shared" si="15"/>
        <v>-496376.91820800008</v>
      </c>
      <c r="L27" s="16">
        <f t="shared" si="15"/>
        <v>-496376.91820800008</v>
      </c>
      <c r="M27" s="16">
        <f t="shared" si="15"/>
        <v>-496376.91820800008</v>
      </c>
      <c r="N27" s="16">
        <f t="shared" si="15"/>
        <v>-496376.91820800008</v>
      </c>
      <c r="O27" s="16">
        <f t="shared" si="15"/>
        <v>-496376.91820800008</v>
      </c>
      <c r="P27" s="16">
        <f t="shared" si="15"/>
        <v>-496376.91820800008</v>
      </c>
      <c r="Q27" s="16">
        <f t="shared" si="15"/>
        <v>-496376.91820800008</v>
      </c>
      <c r="R27" s="16">
        <f t="shared" si="15"/>
        <v>-496376.91820800008</v>
      </c>
      <c r="S27" s="16">
        <f t="shared" si="15"/>
        <v>-496376.91820800008</v>
      </c>
      <c r="T27" s="16">
        <f t="shared" si="15"/>
        <v>-496376.91820800008</v>
      </c>
      <c r="U27" s="16">
        <f t="shared" si="15"/>
        <v>-496376.91820800008</v>
      </c>
      <c r="V27" s="16">
        <f t="shared" si="15"/>
        <v>-496376.91820800008</v>
      </c>
      <c r="W27" s="16">
        <f t="shared" si="15"/>
        <v>-496376.91820800008</v>
      </c>
      <c r="X27" s="16">
        <f t="shared" si="15"/>
        <v>-496376.91820800008</v>
      </c>
      <c r="Y27" s="16">
        <f t="shared" si="15"/>
        <v>-496376.91820800008</v>
      </c>
      <c r="Z27" s="16">
        <f t="shared" si="15"/>
        <v>-496376.91820800008</v>
      </c>
      <c r="AA27" s="16">
        <f t="shared" si="15"/>
        <v>-496376.91820800008</v>
      </c>
      <c r="AB27" s="16">
        <f t="shared" si="15"/>
        <v>-496376.91820800008</v>
      </c>
      <c r="AC27" s="16">
        <f t="shared" si="15"/>
        <v>-496376.91820800008</v>
      </c>
      <c r="AD27" s="16">
        <f t="shared" si="15"/>
        <v>-496376.91820800008</v>
      </c>
      <c r="AE27" s="16">
        <f t="shared" si="15"/>
        <v>-496376.91820800008</v>
      </c>
      <c r="AF27" s="16">
        <f t="shared" si="15"/>
        <v>-496376.91820800008</v>
      </c>
      <c r="AG27" s="16">
        <f t="shared" si="15"/>
        <v>-496376.91820800008</v>
      </c>
      <c r="AH27" s="16">
        <f t="shared" si="15"/>
        <v>-496376.91820800008</v>
      </c>
      <c r="AI27" s="16">
        <f t="shared" si="15"/>
        <v>-496376.91820800008</v>
      </c>
    </row>
    <row r="28" spans="2:35" s="14" customFormat="1" ht="12.75" x14ac:dyDescent="0.2">
      <c r="B28" s="13" t="str">
        <f>OPEX!B20</f>
        <v>Locação de Material</v>
      </c>
      <c r="C28" s="34"/>
      <c r="D28" s="27">
        <f t="shared" si="16"/>
        <v>0</v>
      </c>
      <c r="E28" s="27">
        <f t="shared" si="17"/>
        <v>0</v>
      </c>
      <c r="F28" s="16">
        <v>0</v>
      </c>
      <c r="G28" s="16">
        <f>(IF($C$4="Opção 1",0,OPEX!$D$20))*-1</f>
        <v>0</v>
      </c>
      <c r="H28" s="16">
        <f t="shared" si="18"/>
        <v>0</v>
      </c>
      <c r="I28" s="16">
        <f t="shared" si="15"/>
        <v>0</v>
      </c>
      <c r="J28" s="16">
        <f t="shared" si="15"/>
        <v>0</v>
      </c>
      <c r="K28" s="16">
        <f t="shared" si="15"/>
        <v>0</v>
      </c>
      <c r="L28" s="16">
        <f t="shared" si="15"/>
        <v>0</v>
      </c>
      <c r="M28" s="16">
        <f t="shared" si="15"/>
        <v>0</v>
      </c>
      <c r="N28" s="16">
        <f t="shared" si="15"/>
        <v>0</v>
      </c>
      <c r="O28" s="16">
        <f t="shared" si="15"/>
        <v>0</v>
      </c>
      <c r="P28" s="16">
        <f t="shared" si="15"/>
        <v>0</v>
      </c>
      <c r="Q28" s="16">
        <f t="shared" si="15"/>
        <v>0</v>
      </c>
      <c r="R28" s="16">
        <f t="shared" si="15"/>
        <v>0</v>
      </c>
      <c r="S28" s="16">
        <f t="shared" si="15"/>
        <v>0</v>
      </c>
      <c r="T28" s="16">
        <f t="shared" si="15"/>
        <v>0</v>
      </c>
      <c r="U28" s="16">
        <f t="shared" si="15"/>
        <v>0</v>
      </c>
      <c r="V28" s="16">
        <f t="shared" si="15"/>
        <v>0</v>
      </c>
      <c r="W28" s="16">
        <f t="shared" si="15"/>
        <v>0</v>
      </c>
      <c r="X28" s="16">
        <f t="shared" si="15"/>
        <v>0</v>
      </c>
      <c r="Y28" s="16">
        <f t="shared" si="15"/>
        <v>0</v>
      </c>
      <c r="Z28" s="16">
        <f t="shared" si="15"/>
        <v>0</v>
      </c>
      <c r="AA28" s="16">
        <f t="shared" si="15"/>
        <v>0</v>
      </c>
      <c r="AB28" s="16">
        <f t="shared" si="15"/>
        <v>0</v>
      </c>
      <c r="AC28" s="16">
        <f t="shared" si="15"/>
        <v>0</v>
      </c>
      <c r="AD28" s="16">
        <f t="shared" si="15"/>
        <v>0</v>
      </c>
      <c r="AE28" s="16">
        <f t="shared" si="15"/>
        <v>0</v>
      </c>
      <c r="AF28" s="16">
        <f t="shared" si="15"/>
        <v>0</v>
      </c>
      <c r="AG28" s="16">
        <f t="shared" si="15"/>
        <v>0</v>
      </c>
      <c r="AH28" s="16">
        <f t="shared" si="15"/>
        <v>0</v>
      </c>
      <c r="AI28" s="16">
        <f t="shared" si="15"/>
        <v>0</v>
      </c>
    </row>
    <row r="29" spans="2:35" s="14" customFormat="1" ht="12.75" x14ac:dyDescent="0.2">
      <c r="B29" s="13" t="str">
        <f>OPEX!B21</f>
        <v>Utilities</v>
      </c>
      <c r="C29" s="34"/>
      <c r="D29" s="27">
        <f t="shared" si="16"/>
        <v>-2173203.0857244562</v>
      </c>
      <c r="E29" s="27">
        <f t="shared" si="17"/>
        <v>-6735932.9180125669</v>
      </c>
      <c r="F29" s="16">
        <v>0</v>
      </c>
      <c r="G29" s="16">
        <f>(IF($C$4="Opção 1",OPEX!$D$9,OPEX!$D$21))*-1</f>
        <v>-232273.54889698495</v>
      </c>
      <c r="H29" s="16">
        <f t="shared" si="18"/>
        <v>-232273.54889698495</v>
      </c>
      <c r="I29" s="16">
        <f t="shared" si="15"/>
        <v>-232273.54889698495</v>
      </c>
      <c r="J29" s="16">
        <f t="shared" si="15"/>
        <v>-232273.54889698495</v>
      </c>
      <c r="K29" s="16">
        <f t="shared" si="15"/>
        <v>-232273.54889698495</v>
      </c>
      <c r="L29" s="16">
        <f t="shared" si="15"/>
        <v>-232273.54889698495</v>
      </c>
      <c r="M29" s="16">
        <f t="shared" si="15"/>
        <v>-232273.54889698495</v>
      </c>
      <c r="N29" s="16">
        <f t="shared" si="15"/>
        <v>-232273.54889698495</v>
      </c>
      <c r="O29" s="16">
        <f t="shared" si="15"/>
        <v>-232273.54889698495</v>
      </c>
      <c r="P29" s="16">
        <f t="shared" si="15"/>
        <v>-232273.54889698495</v>
      </c>
      <c r="Q29" s="16">
        <f t="shared" si="15"/>
        <v>-232273.54889698495</v>
      </c>
      <c r="R29" s="16">
        <f t="shared" si="15"/>
        <v>-232273.54889698495</v>
      </c>
      <c r="S29" s="16">
        <f t="shared" si="15"/>
        <v>-232273.54889698495</v>
      </c>
      <c r="T29" s="16">
        <f t="shared" si="15"/>
        <v>-232273.54889698495</v>
      </c>
      <c r="U29" s="16">
        <f t="shared" si="15"/>
        <v>-232273.54889698495</v>
      </c>
      <c r="V29" s="16">
        <f t="shared" si="15"/>
        <v>-232273.54889698495</v>
      </c>
      <c r="W29" s="16">
        <f t="shared" si="15"/>
        <v>-232273.54889698495</v>
      </c>
      <c r="X29" s="16">
        <f t="shared" si="15"/>
        <v>-232273.54889698495</v>
      </c>
      <c r="Y29" s="16">
        <f t="shared" si="15"/>
        <v>-232273.54889698495</v>
      </c>
      <c r="Z29" s="16">
        <f t="shared" si="15"/>
        <v>-232273.54889698495</v>
      </c>
      <c r="AA29" s="16">
        <f t="shared" si="15"/>
        <v>-232273.54889698495</v>
      </c>
      <c r="AB29" s="16">
        <f t="shared" si="15"/>
        <v>-232273.54889698495</v>
      </c>
      <c r="AC29" s="16">
        <f t="shared" si="15"/>
        <v>-232273.54889698495</v>
      </c>
      <c r="AD29" s="16">
        <f t="shared" si="15"/>
        <v>-232273.54889698495</v>
      </c>
      <c r="AE29" s="16">
        <f t="shared" si="15"/>
        <v>-232273.54889698495</v>
      </c>
      <c r="AF29" s="16">
        <f t="shared" si="15"/>
        <v>-232273.54889698495</v>
      </c>
      <c r="AG29" s="16">
        <f t="shared" si="15"/>
        <v>-232273.54889698495</v>
      </c>
      <c r="AH29" s="16">
        <f t="shared" si="15"/>
        <v>-232273.54889698495</v>
      </c>
      <c r="AI29" s="16">
        <f t="shared" si="15"/>
        <v>-232273.54889698495</v>
      </c>
    </row>
    <row r="30" spans="2:35" s="14" customFormat="1" ht="12.75" x14ac:dyDescent="0.2">
      <c r="B30" s="13" t="str">
        <f>OPEX!B22</f>
        <v>Manutenção</v>
      </c>
      <c r="C30" s="34"/>
      <c r="D30" s="27">
        <f t="shared" si="1"/>
        <v>-2239033.1843630103</v>
      </c>
      <c r="E30" s="27">
        <f t="shared" si="3"/>
        <v>-6939976.0336000044</v>
      </c>
      <c r="F30" s="16">
        <v>0</v>
      </c>
      <c r="G30" s="16">
        <f>(IF($C$4="Opção 1",OPEX!$D$10,OPEX!$D$22))*-1</f>
        <v>-239309.5184</v>
      </c>
      <c r="H30" s="16">
        <f t="shared" si="18"/>
        <v>-239309.5184</v>
      </c>
      <c r="I30" s="16">
        <f t="shared" si="15"/>
        <v>-239309.5184</v>
      </c>
      <c r="J30" s="16">
        <f t="shared" si="15"/>
        <v>-239309.5184</v>
      </c>
      <c r="K30" s="16">
        <f t="shared" si="15"/>
        <v>-239309.5184</v>
      </c>
      <c r="L30" s="16">
        <f t="shared" si="15"/>
        <v>-239309.5184</v>
      </c>
      <c r="M30" s="16">
        <f t="shared" si="15"/>
        <v>-239309.5184</v>
      </c>
      <c r="N30" s="16">
        <f t="shared" si="15"/>
        <v>-239309.5184</v>
      </c>
      <c r="O30" s="16">
        <f t="shared" si="15"/>
        <v>-239309.5184</v>
      </c>
      <c r="P30" s="16">
        <f t="shared" si="15"/>
        <v>-239309.5184</v>
      </c>
      <c r="Q30" s="16">
        <f t="shared" si="15"/>
        <v>-239309.5184</v>
      </c>
      <c r="R30" s="16">
        <f t="shared" si="15"/>
        <v>-239309.5184</v>
      </c>
      <c r="S30" s="16">
        <f t="shared" si="15"/>
        <v>-239309.5184</v>
      </c>
      <c r="T30" s="16">
        <f t="shared" si="15"/>
        <v>-239309.5184</v>
      </c>
      <c r="U30" s="16">
        <f t="shared" si="15"/>
        <v>-239309.5184</v>
      </c>
      <c r="V30" s="16">
        <f t="shared" si="15"/>
        <v>-239309.5184</v>
      </c>
      <c r="W30" s="16">
        <f t="shared" si="15"/>
        <v>-239309.5184</v>
      </c>
      <c r="X30" s="16">
        <f t="shared" si="15"/>
        <v>-239309.5184</v>
      </c>
      <c r="Y30" s="16">
        <f t="shared" si="15"/>
        <v>-239309.5184</v>
      </c>
      <c r="Z30" s="16">
        <f t="shared" si="15"/>
        <v>-239309.5184</v>
      </c>
      <c r="AA30" s="16">
        <f t="shared" si="15"/>
        <v>-239309.5184</v>
      </c>
      <c r="AB30" s="16">
        <f t="shared" si="15"/>
        <v>-239309.5184</v>
      </c>
      <c r="AC30" s="16">
        <f t="shared" si="15"/>
        <v>-239309.5184</v>
      </c>
      <c r="AD30" s="16">
        <f t="shared" si="15"/>
        <v>-239309.5184</v>
      </c>
      <c r="AE30" s="16">
        <f t="shared" si="15"/>
        <v>-239309.5184</v>
      </c>
      <c r="AF30" s="16">
        <f t="shared" si="15"/>
        <v>-239309.5184</v>
      </c>
      <c r="AG30" s="16">
        <f t="shared" si="15"/>
        <v>-239309.5184</v>
      </c>
      <c r="AH30" s="16">
        <f t="shared" si="15"/>
        <v>-239309.5184</v>
      </c>
      <c r="AI30" s="16">
        <f t="shared" si="15"/>
        <v>-239309.5184</v>
      </c>
    </row>
    <row r="31" spans="2:35" s="14" customFormat="1" ht="12.75" x14ac:dyDescent="0.2">
      <c r="B31" s="13" t="s">
        <v>18</v>
      </c>
      <c r="C31" s="452">
        <f>C9</f>
        <v>0.02</v>
      </c>
      <c r="D31" s="27">
        <f t="shared" ref="D31" si="19">NPV($C$6,F31:AI31)</f>
        <v>-869281.23428978259</v>
      </c>
      <c r="E31" s="27">
        <f t="shared" ref="E31" si="20">SUM(F31:AI31)</f>
        <v>-2694373.1672050245</v>
      </c>
      <c r="F31" s="16">
        <f>F15*$C$31</f>
        <v>0</v>
      </c>
      <c r="G31" s="16">
        <f t="shared" ref="G31:AI31" si="21">(G15*$C$31)*-1</f>
        <v>-92909.419558793976</v>
      </c>
      <c r="H31" s="16">
        <f t="shared" si="21"/>
        <v>-92909.419558793976</v>
      </c>
      <c r="I31" s="16">
        <f t="shared" si="21"/>
        <v>-92909.419558793976</v>
      </c>
      <c r="J31" s="16">
        <f t="shared" si="21"/>
        <v>-92909.419558793976</v>
      </c>
      <c r="K31" s="16">
        <f t="shared" si="21"/>
        <v>-92909.419558793976</v>
      </c>
      <c r="L31" s="16">
        <f t="shared" si="21"/>
        <v>-92909.419558793976</v>
      </c>
      <c r="M31" s="16">
        <f t="shared" si="21"/>
        <v>-92909.419558793976</v>
      </c>
      <c r="N31" s="16">
        <f t="shared" si="21"/>
        <v>-92909.419558793976</v>
      </c>
      <c r="O31" s="16">
        <f t="shared" si="21"/>
        <v>-92909.419558793976</v>
      </c>
      <c r="P31" s="16">
        <f t="shared" si="21"/>
        <v>-92909.419558793976</v>
      </c>
      <c r="Q31" s="16">
        <f t="shared" si="21"/>
        <v>-92909.419558793976</v>
      </c>
      <c r="R31" s="16">
        <f t="shared" si="21"/>
        <v>-92909.419558793976</v>
      </c>
      <c r="S31" s="16">
        <f t="shared" si="21"/>
        <v>-92909.419558793976</v>
      </c>
      <c r="T31" s="16">
        <f t="shared" si="21"/>
        <v>-92909.419558793976</v>
      </c>
      <c r="U31" s="16">
        <f t="shared" si="21"/>
        <v>-92909.419558793976</v>
      </c>
      <c r="V31" s="16">
        <f t="shared" si="21"/>
        <v>-92909.419558793976</v>
      </c>
      <c r="W31" s="16">
        <f t="shared" si="21"/>
        <v>-92909.419558793976</v>
      </c>
      <c r="X31" s="16">
        <f t="shared" si="21"/>
        <v>-92909.419558793976</v>
      </c>
      <c r="Y31" s="16">
        <f t="shared" si="21"/>
        <v>-92909.419558793976</v>
      </c>
      <c r="Z31" s="16">
        <f t="shared" si="21"/>
        <v>-92909.419558793976</v>
      </c>
      <c r="AA31" s="16">
        <f t="shared" si="21"/>
        <v>-92909.419558793976</v>
      </c>
      <c r="AB31" s="16">
        <f t="shared" si="21"/>
        <v>-92909.419558793976</v>
      </c>
      <c r="AC31" s="16">
        <f t="shared" si="21"/>
        <v>-92909.419558793976</v>
      </c>
      <c r="AD31" s="16">
        <f t="shared" si="21"/>
        <v>-92909.419558793976</v>
      </c>
      <c r="AE31" s="16">
        <f t="shared" si="21"/>
        <v>-92909.419558793976</v>
      </c>
      <c r="AF31" s="16">
        <f t="shared" si="21"/>
        <v>-92909.419558793976</v>
      </c>
      <c r="AG31" s="16">
        <f t="shared" si="21"/>
        <v>-92909.419558793976</v>
      </c>
      <c r="AH31" s="16">
        <f t="shared" si="21"/>
        <v>-92909.419558793976</v>
      </c>
      <c r="AI31" s="16">
        <f t="shared" si="21"/>
        <v>-92909.419558793976</v>
      </c>
    </row>
    <row r="32" spans="2:35" ht="12.75" x14ac:dyDescent="0.2">
      <c r="B32" s="10" t="s">
        <v>19</v>
      </c>
      <c r="C32" s="31"/>
      <c r="D32" s="11">
        <f t="shared" si="1"/>
        <v>20452024.403799448</v>
      </c>
      <c r="E32" s="11">
        <f t="shared" si="3"/>
        <v>63391896.195299365</v>
      </c>
      <c r="F32" s="12">
        <f t="shared" ref="F32:AI32" si="22">SUM(F23:F24)</f>
        <v>0</v>
      </c>
      <c r="G32" s="12">
        <f t="shared" si="22"/>
        <v>2185927.4550103219</v>
      </c>
      <c r="H32" s="12">
        <f t="shared" si="22"/>
        <v>2185927.4550103219</v>
      </c>
      <c r="I32" s="12">
        <f t="shared" si="22"/>
        <v>2185927.4550103219</v>
      </c>
      <c r="J32" s="12">
        <f t="shared" si="22"/>
        <v>2185927.4550103219</v>
      </c>
      <c r="K32" s="12">
        <f t="shared" si="22"/>
        <v>2185927.4550103219</v>
      </c>
      <c r="L32" s="12">
        <f t="shared" si="22"/>
        <v>2185927.4550103219</v>
      </c>
      <c r="M32" s="12">
        <f t="shared" si="22"/>
        <v>2185927.4550103219</v>
      </c>
      <c r="N32" s="12">
        <f t="shared" si="22"/>
        <v>2185927.4550103219</v>
      </c>
      <c r="O32" s="12">
        <f t="shared" si="22"/>
        <v>2185927.4550103219</v>
      </c>
      <c r="P32" s="12">
        <f t="shared" si="22"/>
        <v>2185927.4550103219</v>
      </c>
      <c r="Q32" s="12">
        <f t="shared" si="22"/>
        <v>2185927.4550103219</v>
      </c>
      <c r="R32" s="12">
        <f t="shared" si="22"/>
        <v>2185927.4550103219</v>
      </c>
      <c r="S32" s="12">
        <f t="shared" si="22"/>
        <v>2185927.4550103219</v>
      </c>
      <c r="T32" s="12">
        <f t="shared" si="22"/>
        <v>2185927.4550103219</v>
      </c>
      <c r="U32" s="12">
        <f t="shared" si="22"/>
        <v>2185927.4550103219</v>
      </c>
      <c r="V32" s="12">
        <f t="shared" si="22"/>
        <v>2185927.4550103219</v>
      </c>
      <c r="W32" s="12">
        <f t="shared" si="22"/>
        <v>2185927.4550103219</v>
      </c>
      <c r="X32" s="12">
        <f t="shared" si="22"/>
        <v>2185927.4550103219</v>
      </c>
      <c r="Y32" s="12">
        <f t="shared" si="22"/>
        <v>2185927.4550103219</v>
      </c>
      <c r="Z32" s="12">
        <f t="shared" si="22"/>
        <v>2185927.4550103219</v>
      </c>
      <c r="AA32" s="12">
        <f t="shared" si="22"/>
        <v>2185927.4550103219</v>
      </c>
      <c r="AB32" s="12">
        <f t="shared" si="22"/>
        <v>2185927.4550103219</v>
      </c>
      <c r="AC32" s="12">
        <f t="shared" si="22"/>
        <v>2185927.4550103219</v>
      </c>
      <c r="AD32" s="12">
        <f t="shared" si="22"/>
        <v>2185927.4550103219</v>
      </c>
      <c r="AE32" s="12">
        <f t="shared" si="22"/>
        <v>2185927.4550103219</v>
      </c>
      <c r="AF32" s="12">
        <f t="shared" si="22"/>
        <v>2185927.4550103219</v>
      </c>
      <c r="AG32" s="12">
        <f t="shared" si="22"/>
        <v>2185927.4550103219</v>
      </c>
      <c r="AH32" s="12">
        <f t="shared" si="22"/>
        <v>2185927.4550103219</v>
      </c>
      <c r="AI32" s="12">
        <f t="shared" si="22"/>
        <v>2185927.4550103219</v>
      </c>
    </row>
    <row r="33" spans="2:35" ht="12.75" x14ac:dyDescent="0.2">
      <c r="B33" s="7" t="s">
        <v>20</v>
      </c>
      <c r="C33" s="33"/>
      <c r="D33" s="8">
        <f t="shared" si="1"/>
        <v>20452024.403799448</v>
      </c>
      <c r="E33" s="8">
        <f t="shared" si="3"/>
        <v>63391896.195299365</v>
      </c>
      <c r="F33" s="9">
        <f t="shared" ref="F33:AI33" si="23">SUM(F32:F32)</f>
        <v>0</v>
      </c>
      <c r="G33" s="9">
        <f t="shared" si="23"/>
        <v>2185927.4550103219</v>
      </c>
      <c r="H33" s="9">
        <f t="shared" si="23"/>
        <v>2185927.4550103219</v>
      </c>
      <c r="I33" s="9">
        <f t="shared" si="23"/>
        <v>2185927.4550103219</v>
      </c>
      <c r="J33" s="9">
        <f t="shared" si="23"/>
        <v>2185927.4550103219</v>
      </c>
      <c r="K33" s="9">
        <f t="shared" si="23"/>
        <v>2185927.4550103219</v>
      </c>
      <c r="L33" s="9">
        <f t="shared" si="23"/>
        <v>2185927.4550103219</v>
      </c>
      <c r="M33" s="9">
        <f t="shared" si="23"/>
        <v>2185927.4550103219</v>
      </c>
      <c r="N33" s="9">
        <f t="shared" si="23"/>
        <v>2185927.4550103219</v>
      </c>
      <c r="O33" s="9">
        <f t="shared" si="23"/>
        <v>2185927.4550103219</v>
      </c>
      <c r="P33" s="9">
        <f t="shared" si="23"/>
        <v>2185927.4550103219</v>
      </c>
      <c r="Q33" s="9">
        <f t="shared" si="23"/>
        <v>2185927.4550103219</v>
      </c>
      <c r="R33" s="9">
        <f t="shared" si="23"/>
        <v>2185927.4550103219</v>
      </c>
      <c r="S33" s="9">
        <f t="shared" si="23"/>
        <v>2185927.4550103219</v>
      </c>
      <c r="T33" s="9">
        <f t="shared" si="23"/>
        <v>2185927.4550103219</v>
      </c>
      <c r="U33" s="9">
        <f t="shared" si="23"/>
        <v>2185927.4550103219</v>
      </c>
      <c r="V33" s="9">
        <f t="shared" si="23"/>
        <v>2185927.4550103219</v>
      </c>
      <c r="W33" s="9">
        <f t="shared" si="23"/>
        <v>2185927.4550103219</v>
      </c>
      <c r="X33" s="9">
        <f t="shared" si="23"/>
        <v>2185927.4550103219</v>
      </c>
      <c r="Y33" s="9">
        <f t="shared" si="23"/>
        <v>2185927.4550103219</v>
      </c>
      <c r="Z33" s="9">
        <f t="shared" si="23"/>
        <v>2185927.4550103219</v>
      </c>
      <c r="AA33" s="9">
        <f t="shared" si="23"/>
        <v>2185927.4550103219</v>
      </c>
      <c r="AB33" s="9">
        <f t="shared" si="23"/>
        <v>2185927.4550103219</v>
      </c>
      <c r="AC33" s="9">
        <f t="shared" si="23"/>
        <v>2185927.4550103219</v>
      </c>
      <c r="AD33" s="9">
        <f t="shared" si="23"/>
        <v>2185927.4550103219</v>
      </c>
      <c r="AE33" s="9">
        <f t="shared" si="23"/>
        <v>2185927.4550103219</v>
      </c>
      <c r="AF33" s="9">
        <f t="shared" si="23"/>
        <v>2185927.4550103219</v>
      </c>
      <c r="AG33" s="9">
        <f t="shared" si="23"/>
        <v>2185927.4550103219</v>
      </c>
      <c r="AH33" s="9">
        <f t="shared" si="23"/>
        <v>2185927.4550103219</v>
      </c>
      <c r="AI33" s="9">
        <f t="shared" si="23"/>
        <v>2185927.4550103219</v>
      </c>
    </row>
    <row r="34" spans="2:35" s="10" customFormat="1" ht="12.75" x14ac:dyDescent="0.2">
      <c r="B34" s="377" t="s">
        <v>524</v>
      </c>
      <c r="C34" s="378"/>
      <c r="D34" s="379">
        <f t="shared" si="1"/>
        <v>-6729138.9488831433</v>
      </c>
      <c r="E34" s="379">
        <f t="shared" si="3"/>
        <v>-20857244.706401765</v>
      </c>
      <c r="F34" s="380">
        <f>SUM(F35:F37)</f>
        <v>0</v>
      </c>
      <c r="G34" s="380">
        <f t="shared" ref="G34:AI34" si="24">SUM(G35:G37)</f>
        <v>-719215.33470350946</v>
      </c>
      <c r="H34" s="380">
        <f t="shared" si="24"/>
        <v>-719215.33470350946</v>
      </c>
      <c r="I34" s="380">
        <f t="shared" si="24"/>
        <v>-719215.33470350946</v>
      </c>
      <c r="J34" s="380">
        <f t="shared" si="24"/>
        <v>-719215.33470350946</v>
      </c>
      <c r="K34" s="380">
        <f t="shared" si="24"/>
        <v>-719215.33470350946</v>
      </c>
      <c r="L34" s="380">
        <f t="shared" si="24"/>
        <v>-719215.33470350946</v>
      </c>
      <c r="M34" s="380">
        <f t="shared" si="24"/>
        <v>-719215.33470350946</v>
      </c>
      <c r="N34" s="380">
        <f t="shared" si="24"/>
        <v>-719215.33470350946</v>
      </c>
      <c r="O34" s="380">
        <f t="shared" si="24"/>
        <v>-719215.33470350946</v>
      </c>
      <c r="P34" s="380">
        <f t="shared" si="24"/>
        <v>-719215.33470350946</v>
      </c>
      <c r="Q34" s="380">
        <f t="shared" si="24"/>
        <v>-719215.33470350946</v>
      </c>
      <c r="R34" s="380">
        <f t="shared" si="24"/>
        <v>-719215.33470350946</v>
      </c>
      <c r="S34" s="380">
        <f t="shared" si="24"/>
        <v>-719215.33470350946</v>
      </c>
      <c r="T34" s="380">
        <f t="shared" si="24"/>
        <v>-719215.33470350946</v>
      </c>
      <c r="U34" s="380">
        <f t="shared" si="24"/>
        <v>-719215.33470350946</v>
      </c>
      <c r="V34" s="380">
        <f t="shared" si="24"/>
        <v>-719215.33470350946</v>
      </c>
      <c r="W34" s="380">
        <f t="shared" si="24"/>
        <v>-719215.33470350946</v>
      </c>
      <c r="X34" s="380">
        <f t="shared" si="24"/>
        <v>-719215.33470350946</v>
      </c>
      <c r="Y34" s="380">
        <f t="shared" si="24"/>
        <v>-719215.33470350946</v>
      </c>
      <c r="Z34" s="380">
        <f t="shared" si="24"/>
        <v>-719215.33470350946</v>
      </c>
      <c r="AA34" s="380">
        <f t="shared" si="24"/>
        <v>-719215.33470350946</v>
      </c>
      <c r="AB34" s="380">
        <f t="shared" si="24"/>
        <v>-719215.33470350946</v>
      </c>
      <c r="AC34" s="380">
        <f t="shared" si="24"/>
        <v>-719215.33470350946</v>
      </c>
      <c r="AD34" s="380">
        <f t="shared" si="24"/>
        <v>-719215.33470350946</v>
      </c>
      <c r="AE34" s="380">
        <f t="shared" si="24"/>
        <v>-719215.33470350946</v>
      </c>
      <c r="AF34" s="380">
        <f t="shared" si="24"/>
        <v>-719215.33470350946</v>
      </c>
      <c r="AG34" s="380">
        <f t="shared" si="24"/>
        <v>-719215.33470350946</v>
      </c>
      <c r="AH34" s="380">
        <f t="shared" si="24"/>
        <v>-719215.33470350946</v>
      </c>
      <c r="AI34" s="380">
        <f t="shared" si="24"/>
        <v>-719215.33470350946</v>
      </c>
    </row>
    <row r="35" spans="2:35" ht="12.75" x14ac:dyDescent="0.2">
      <c r="B35" s="13" t="s">
        <v>525</v>
      </c>
      <c r="C35" s="385">
        <v>0.15</v>
      </c>
      <c r="D35" s="27">
        <f t="shared" si="1"/>
        <v>-3067803.660569916</v>
      </c>
      <c r="E35" s="15">
        <f t="shared" si="3"/>
        <v>-9508784.429294901</v>
      </c>
      <c r="F35" s="12">
        <f t="shared" ref="F35:AI35" si="25">IF($C$5="Real",-MAX(F33*$C$35,0),((F15*32%)*$C$35))</f>
        <v>0</v>
      </c>
      <c r="G35" s="12">
        <f t="shared" si="25"/>
        <v>-327889.11825154827</v>
      </c>
      <c r="H35" s="12">
        <f t="shared" si="25"/>
        <v>-327889.11825154827</v>
      </c>
      <c r="I35" s="12">
        <f t="shared" si="25"/>
        <v>-327889.11825154827</v>
      </c>
      <c r="J35" s="12">
        <f t="shared" si="25"/>
        <v>-327889.11825154827</v>
      </c>
      <c r="K35" s="12">
        <f t="shared" si="25"/>
        <v>-327889.11825154827</v>
      </c>
      <c r="L35" s="12">
        <f t="shared" si="25"/>
        <v>-327889.11825154827</v>
      </c>
      <c r="M35" s="12">
        <f t="shared" si="25"/>
        <v>-327889.11825154827</v>
      </c>
      <c r="N35" s="12">
        <f t="shared" si="25"/>
        <v>-327889.11825154827</v>
      </c>
      <c r="O35" s="12">
        <f t="shared" si="25"/>
        <v>-327889.11825154827</v>
      </c>
      <c r="P35" s="12">
        <f t="shared" si="25"/>
        <v>-327889.11825154827</v>
      </c>
      <c r="Q35" s="12">
        <f t="shared" si="25"/>
        <v>-327889.11825154827</v>
      </c>
      <c r="R35" s="12">
        <f t="shared" si="25"/>
        <v>-327889.11825154827</v>
      </c>
      <c r="S35" s="12">
        <f t="shared" si="25"/>
        <v>-327889.11825154827</v>
      </c>
      <c r="T35" s="12">
        <f t="shared" si="25"/>
        <v>-327889.11825154827</v>
      </c>
      <c r="U35" s="12">
        <f t="shared" si="25"/>
        <v>-327889.11825154827</v>
      </c>
      <c r="V35" s="12">
        <f t="shared" si="25"/>
        <v>-327889.11825154827</v>
      </c>
      <c r="W35" s="12">
        <f t="shared" si="25"/>
        <v>-327889.11825154827</v>
      </c>
      <c r="X35" s="12">
        <f t="shared" si="25"/>
        <v>-327889.11825154827</v>
      </c>
      <c r="Y35" s="12">
        <f t="shared" si="25"/>
        <v>-327889.11825154827</v>
      </c>
      <c r="Z35" s="12">
        <f t="shared" si="25"/>
        <v>-327889.11825154827</v>
      </c>
      <c r="AA35" s="12">
        <f t="shared" si="25"/>
        <v>-327889.11825154827</v>
      </c>
      <c r="AB35" s="12">
        <f t="shared" si="25"/>
        <v>-327889.11825154827</v>
      </c>
      <c r="AC35" s="12">
        <f t="shared" si="25"/>
        <v>-327889.11825154827</v>
      </c>
      <c r="AD35" s="12">
        <f t="shared" si="25"/>
        <v>-327889.11825154827</v>
      </c>
      <c r="AE35" s="12">
        <f t="shared" si="25"/>
        <v>-327889.11825154827</v>
      </c>
      <c r="AF35" s="12">
        <f t="shared" si="25"/>
        <v>-327889.11825154827</v>
      </c>
      <c r="AG35" s="12">
        <f t="shared" si="25"/>
        <v>-327889.11825154827</v>
      </c>
      <c r="AH35" s="12">
        <f t="shared" si="25"/>
        <v>-327889.11825154827</v>
      </c>
      <c r="AI35" s="12">
        <f t="shared" si="25"/>
        <v>-327889.11825154827</v>
      </c>
    </row>
    <row r="36" spans="2:35" ht="12.75" x14ac:dyDescent="0.2">
      <c r="B36" s="13" t="s">
        <v>526</v>
      </c>
      <c r="C36" s="385">
        <v>0.1</v>
      </c>
      <c r="D36" s="27">
        <f t="shared" si="1"/>
        <v>-1820653.0919712763</v>
      </c>
      <c r="E36" s="15">
        <f t="shared" si="3"/>
        <v>-5643189.6195299318</v>
      </c>
      <c r="F36" s="12">
        <f t="shared" ref="F36:AI36" si="26">IF($C$5="Real",-IF(F32&gt;240000,(F32-240000)*$C$36,0),-IF((32%*F15)&gt;240000,((32%*F15)-240000)*$C$36,0))</f>
        <v>0</v>
      </c>
      <c r="G36" s="12">
        <f t="shared" si="26"/>
        <v>-194592.74550103222</v>
      </c>
      <c r="H36" s="12">
        <f t="shared" si="26"/>
        <v>-194592.74550103222</v>
      </c>
      <c r="I36" s="12">
        <f t="shared" si="26"/>
        <v>-194592.74550103222</v>
      </c>
      <c r="J36" s="12">
        <f t="shared" si="26"/>
        <v>-194592.74550103222</v>
      </c>
      <c r="K36" s="12">
        <f t="shared" si="26"/>
        <v>-194592.74550103222</v>
      </c>
      <c r="L36" s="12">
        <f t="shared" si="26"/>
        <v>-194592.74550103222</v>
      </c>
      <c r="M36" s="12">
        <f t="shared" si="26"/>
        <v>-194592.74550103222</v>
      </c>
      <c r="N36" s="12">
        <f t="shared" si="26"/>
        <v>-194592.74550103222</v>
      </c>
      <c r="O36" s="12">
        <f t="shared" si="26"/>
        <v>-194592.74550103222</v>
      </c>
      <c r="P36" s="12">
        <f t="shared" si="26"/>
        <v>-194592.74550103222</v>
      </c>
      <c r="Q36" s="12">
        <f t="shared" si="26"/>
        <v>-194592.74550103222</v>
      </c>
      <c r="R36" s="12">
        <f t="shared" si="26"/>
        <v>-194592.74550103222</v>
      </c>
      <c r="S36" s="12">
        <f t="shared" si="26"/>
        <v>-194592.74550103222</v>
      </c>
      <c r="T36" s="12">
        <f t="shared" si="26"/>
        <v>-194592.74550103222</v>
      </c>
      <c r="U36" s="12">
        <f t="shared" si="26"/>
        <v>-194592.74550103222</v>
      </c>
      <c r="V36" s="12">
        <f t="shared" si="26"/>
        <v>-194592.74550103222</v>
      </c>
      <c r="W36" s="12">
        <f t="shared" si="26"/>
        <v>-194592.74550103222</v>
      </c>
      <c r="X36" s="12">
        <f t="shared" si="26"/>
        <v>-194592.74550103222</v>
      </c>
      <c r="Y36" s="12">
        <f t="shared" si="26"/>
        <v>-194592.74550103222</v>
      </c>
      <c r="Z36" s="12">
        <f t="shared" si="26"/>
        <v>-194592.74550103222</v>
      </c>
      <c r="AA36" s="12">
        <f t="shared" si="26"/>
        <v>-194592.74550103222</v>
      </c>
      <c r="AB36" s="12">
        <f t="shared" si="26"/>
        <v>-194592.74550103222</v>
      </c>
      <c r="AC36" s="12">
        <f t="shared" si="26"/>
        <v>-194592.74550103222</v>
      </c>
      <c r="AD36" s="12">
        <f t="shared" si="26"/>
        <v>-194592.74550103222</v>
      </c>
      <c r="AE36" s="12">
        <f t="shared" si="26"/>
        <v>-194592.74550103222</v>
      </c>
      <c r="AF36" s="12">
        <f t="shared" si="26"/>
        <v>-194592.74550103222</v>
      </c>
      <c r="AG36" s="12">
        <f t="shared" si="26"/>
        <v>-194592.74550103222</v>
      </c>
      <c r="AH36" s="12">
        <f t="shared" si="26"/>
        <v>-194592.74550103222</v>
      </c>
      <c r="AI36" s="12">
        <f t="shared" si="26"/>
        <v>-194592.74550103222</v>
      </c>
    </row>
    <row r="37" spans="2:35" s="10" customFormat="1" ht="12.75" x14ac:dyDescent="0.2">
      <c r="B37" s="13" t="s">
        <v>527</v>
      </c>
      <c r="C37" s="385">
        <v>0.09</v>
      </c>
      <c r="D37" s="27">
        <f t="shared" si="1"/>
        <v>-1840682.1963419497</v>
      </c>
      <c r="E37" s="15">
        <f t="shared" si="3"/>
        <v>-5705270.6575769363</v>
      </c>
      <c r="F37" s="12">
        <f t="shared" ref="F37:AI37" si="27">IF($C$5="Real",-MAX(F33*$C$37,0),((F15*32%)*$C$37))</f>
        <v>0</v>
      </c>
      <c r="G37" s="12">
        <f t="shared" si="27"/>
        <v>-196733.47095092895</v>
      </c>
      <c r="H37" s="12">
        <f t="shared" si="27"/>
        <v>-196733.47095092895</v>
      </c>
      <c r="I37" s="12">
        <f t="shared" si="27"/>
        <v>-196733.47095092895</v>
      </c>
      <c r="J37" s="12">
        <f t="shared" si="27"/>
        <v>-196733.47095092895</v>
      </c>
      <c r="K37" s="12">
        <f t="shared" si="27"/>
        <v>-196733.47095092895</v>
      </c>
      <c r="L37" s="12">
        <f t="shared" si="27"/>
        <v>-196733.47095092895</v>
      </c>
      <c r="M37" s="12">
        <f t="shared" si="27"/>
        <v>-196733.47095092895</v>
      </c>
      <c r="N37" s="12">
        <f t="shared" si="27"/>
        <v>-196733.47095092895</v>
      </c>
      <c r="O37" s="12">
        <f t="shared" si="27"/>
        <v>-196733.47095092895</v>
      </c>
      <c r="P37" s="12">
        <f t="shared" si="27"/>
        <v>-196733.47095092895</v>
      </c>
      <c r="Q37" s="12">
        <f t="shared" si="27"/>
        <v>-196733.47095092895</v>
      </c>
      <c r="R37" s="12">
        <f t="shared" si="27"/>
        <v>-196733.47095092895</v>
      </c>
      <c r="S37" s="12">
        <f t="shared" si="27"/>
        <v>-196733.47095092895</v>
      </c>
      <c r="T37" s="12">
        <f t="shared" si="27"/>
        <v>-196733.47095092895</v>
      </c>
      <c r="U37" s="12">
        <f t="shared" si="27"/>
        <v>-196733.47095092895</v>
      </c>
      <c r="V37" s="12">
        <f t="shared" si="27"/>
        <v>-196733.47095092895</v>
      </c>
      <c r="W37" s="12">
        <f t="shared" si="27"/>
        <v>-196733.47095092895</v>
      </c>
      <c r="X37" s="12">
        <f t="shared" si="27"/>
        <v>-196733.47095092895</v>
      </c>
      <c r="Y37" s="12">
        <f t="shared" si="27"/>
        <v>-196733.47095092895</v>
      </c>
      <c r="Z37" s="12">
        <f t="shared" si="27"/>
        <v>-196733.47095092895</v>
      </c>
      <c r="AA37" s="12">
        <f t="shared" si="27"/>
        <v>-196733.47095092895</v>
      </c>
      <c r="AB37" s="12">
        <f t="shared" si="27"/>
        <v>-196733.47095092895</v>
      </c>
      <c r="AC37" s="12">
        <f t="shared" si="27"/>
        <v>-196733.47095092895</v>
      </c>
      <c r="AD37" s="12">
        <f t="shared" si="27"/>
        <v>-196733.47095092895</v>
      </c>
      <c r="AE37" s="12">
        <f t="shared" si="27"/>
        <v>-196733.47095092895</v>
      </c>
      <c r="AF37" s="12">
        <f t="shared" si="27"/>
        <v>-196733.47095092895</v>
      </c>
      <c r="AG37" s="12">
        <f t="shared" si="27"/>
        <v>-196733.47095092895</v>
      </c>
      <c r="AH37" s="12">
        <f t="shared" si="27"/>
        <v>-196733.47095092895</v>
      </c>
      <c r="AI37" s="12">
        <f t="shared" si="27"/>
        <v>-196733.47095092895</v>
      </c>
    </row>
    <row r="38" spans="2:35" ht="13.5" thickBot="1" x14ac:dyDescent="0.25">
      <c r="B38" s="17" t="s">
        <v>21</v>
      </c>
      <c r="C38" s="35"/>
      <c r="D38" s="18">
        <f t="shared" si="1"/>
        <v>6993746.506033157</v>
      </c>
      <c r="E38" s="18">
        <f t="shared" si="3"/>
        <v>21677406.782495789</v>
      </c>
      <c r="F38" s="19">
        <f>SUM(F33:F37)</f>
        <v>0</v>
      </c>
      <c r="G38" s="19">
        <f t="shared" ref="G38:AI38" si="28">SUM(G33:G37)</f>
        <v>747496.78560330288</v>
      </c>
      <c r="H38" s="19">
        <f t="shared" si="28"/>
        <v>747496.78560330288</v>
      </c>
      <c r="I38" s="19">
        <f t="shared" si="28"/>
        <v>747496.78560330288</v>
      </c>
      <c r="J38" s="19">
        <f t="shared" si="28"/>
        <v>747496.78560330288</v>
      </c>
      <c r="K38" s="19">
        <f t="shared" si="28"/>
        <v>747496.78560330288</v>
      </c>
      <c r="L38" s="19">
        <f t="shared" si="28"/>
        <v>747496.78560330288</v>
      </c>
      <c r="M38" s="19">
        <f t="shared" si="28"/>
        <v>747496.78560330288</v>
      </c>
      <c r="N38" s="19">
        <f t="shared" si="28"/>
        <v>747496.78560330288</v>
      </c>
      <c r="O38" s="19">
        <f t="shared" si="28"/>
        <v>747496.78560330288</v>
      </c>
      <c r="P38" s="19">
        <f t="shared" si="28"/>
        <v>747496.78560330288</v>
      </c>
      <c r="Q38" s="19">
        <f t="shared" si="28"/>
        <v>747496.78560330288</v>
      </c>
      <c r="R38" s="19">
        <f t="shared" si="28"/>
        <v>747496.78560330288</v>
      </c>
      <c r="S38" s="19">
        <f t="shared" si="28"/>
        <v>747496.78560330288</v>
      </c>
      <c r="T38" s="19">
        <f t="shared" si="28"/>
        <v>747496.78560330288</v>
      </c>
      <c r="U38" s="19">
        <f t="shared" si="28"/>
        <v>747496.78560330288</v>
      </c>
      <c r="V38" s="19">
        <f t="shared" si="28"/>
        <v>747496.78560330288</v>
      </c>
      <c r="W38" s="19">
        <f t="shared" si="28"/>
        <v>747496.78560330288</v>
      </c>
      <c r="X38" s="19">
        <f t="shared" si="28"/>
        <v>747496.78560330288</v>
      </c>
      <c r="Y38" s="19">
        <f t="shared" si="28"/>
        <v>747496.78560330288</v>
      </c>
      <c r="Z38" s="19">
        <f t="shared" si="28"/>
        <v>747496.78560330288</v>
      </c>
      <c r="AA38" s="19">
        <f t="shared" si="28"/>
        <v>747496.78560330288</v>
      </c>
      <c r="AB38" s="19">
        <f t="shared" si="28"/>
        <v>747496.78560330288</v>
      </c>
      <c r="AC38" s="19">
        <f t="shared" si="28"/>
        <v>747496.78560330288</v>
      </c>
      <c r="AD38" s="19">
        <f t="shared" si="28"/>
        <v>747496.78560330288</v>
      </c>
      <c r="AE38" s="19">
        <f t="shared" si="28"/>
        <v>747496.78560330288</v>
      </c>
      <c r="AF38" s="19">
        <f t="shared" si="28"/>
        <v>747496.78560330288</v>
      </c>
      <c r="AG38" s="19">
        <f t="shared" si="28"/>
        <v>747496.78560330288</v>
      </c>
      <c r="AH38" s="19">
        <f t="shared" si="28"/>
        <v>747496.78560330288</v>
      </c>
      <c r="AI38" s="19">
        <f t="shared" si="28"/>
        <v>747496.78560330288</v>
      </c>
    </row>
    <row r="39" spans="2:35" ht="12.75" x14ac:dyDescent="0.2">
      <c r="D39" s="20"/>
      <c r="E39" s="20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</row>
    <row r="40" spans="2:35" ht="12.75" x14ac:dyDescent="0.2">
      <c r="B40" s="22" t="s">
        <v>22</v>
      </c>
      <c r="C40" s="4"/>
      <c r="D40" s="5" t="s">
        <v>14</v>
      </c>
      <c r="E40" s="5" t="s">
        <v>34</v>
      </c>
      <c r="F40" s="38">
        <v>1</v>
      </c>
      <c r="G40" s="38">
        <f>F40+1</f>
        <v>2</v>
      </c>
      <c r="H40" s="38">
        <f t="shared" ref="H40:AI40" si="29">G40+1</f>
        <v>3</v>
      </c>
      <c r="I40" s="38">
        <f t="shared" si="29"/>
        <v>4</v>
      </c>
      <c r="J40" s="38">
        <f t="shared" si="29"/>
        <v>5</v>
      </c>
      <c r="K40" s="38">
        <f t="shared" si="29"/>
        <v>6</v>
      </c>
      <c r="L40" s="38">
        <f t="shared" si="29"/>
        <v>7</v>
      </c>
      <c r="M40" s="38">
        <f t="shared" si="29"/>
        <v>8</v>
      </c>
      <c r="N40" s="38">
        <f t="shared" si="29"/>
        <v>9</v>
      </c>
      <c r="O40" s="38">
        <f t="shared" si="29"/>
        <v>10</v>
      </c>
      <c r="P40" s="38">
        <f t="shared" si="29"/>
        <v>11</v>
      </c>
      <c r="Q40" s="38">
        <f t="shared" si="29"/>
        <v>12</v>
      </c>
      <c r="R40" s="38">
        <f t="shared" si="29"/>
        <v>13</v>
      </c>
      <c r="S40" s="38">
        <f t="shared" si="29"/>
        <v>14</v>
      </c>
      <c r="T40" s="38">
        <f t="shared" si="29"/>
        <v>15</v>
      </c>
      <c r="U40" s="38">
        <f t="shared" si="29"/>
        <v>16</v>
      </c>
      <c r="V40" s="38">
        <f t="shared" si="29"/>
        <v>17</v>
      </c>
      <c r="W40" s="38">
        <f t="shared" si="29"/>
        <v>18</v>
      </c>
      <c r="X40" s="38">
        <f t="shared" si="29"/>
        <v>19</v>
      </c>
      <c r="Y40" s="38">
        <f t="shared" si="29"/>
        <v>20</v>
      </c>
      <c r="Z40" s="38">
        <f t="shared" si="29"/>
        <v>21</v>
      </c>
      <c r="AA40" s="38">
        <f t="shared" si="29"/>
        <v>22</v>
      </c>
      <c r="AB40" s="38">
        <f t="shared" si="29"/>
        <v>23</v>
      </c>
      <c r="AC40" s="38">
        <f t="shared" si="29"/>
        <v>24</v>
      </c>
      <c r="AD40" s="38">
        <f t="shared" si="29"/>
        <v>25</v>
      </c>
      <c r="AE40" s="38">
        <f t="shared" si="29"/>
        <v>26</v>
      </c>
      <c r="AF40" s="38">
        <f t="shared" si="29"/>
        <v>27</v>
      </c>
      <c r="AG40" s="38">
        <f t="shared" si="29"/>
        <v>28</v>
      </c>
      <c r="AH40" s="38">
        <f t="shared" si="29"/>
        <v>29</v>
      </c>
      <c r="AI40" s="38">
        <f t="shared" si="29"/>
        <v>30</v>
      </c>
    </row>
    <row r="41" spans="2:35" ht="12.75" x14ac:dyDescent="0.2">
      <c r="B41" s="6" t="s">
        <v>673</v>
      </c>
      <c r="C41" s="30"/>
      <c r="D41" s="6"/>
      <c r="E41" s="6"/>
      <c r="F41" s="376"/>
      <c r="G41" s="376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  <c r="W41" s="376"/>
      <c r="X41" s="376"/>
      <c r="Y41" s="376"/>
      <c r="Z41" s="376"/>
      <c r="AA41" s="376"/>
      <c r="AB41" s="376"/>
      <c r="AC41" s="376"/>
      <c r="AD41" s="376"/>
      <c r="AE41" s="376"/>
      <c r="AF41" s="376"/>
      <c r="AG41" s="376"/>
      <c r="AH41" s="376"/>
      <c r="AI41" s="376"/>
    </row>
    <row r="42" spans="2:35" ht="12.75" x14ac:dyDescent="0.2">
      <c r="B42" s="13" t="s">
        <v>528</v>
      </c>
      <c r="D42" s="29">
        <f t="shared" ref="D42:D48" si="30">NPV($C$6,F42:AI42)</f>
        <v>43464061.714489117</v>
      </c>
      <c r="E42" s="29">
        <f t="shared" ref="E42:E48" si="31">SUM(F42:AI42)</f>
        <v>134718658.36025119</v>
      </c>
      <c r="F42" s="26">
        <f t="shared" ref="F42:AI42" si="32">F15</f>
        <v>0</v>
      </c>
      <c r="G42" s="26">
        <f t="shared" si="32"/>
        <v>4645470.9779396988</v>
      </c>
      <c r="H42" s="26">
        <f t="shared" si="32"/>
        <v>4645470.9779396988</v>
      </c>
      <c r="I42" s="26">
        <f t="shared" si="32"/>
        <v>4645470.9779396988</v>
      </c>
      <c r="J42" s="26">
        <f t="shared" si="32"/>
        <v>4645470.9779396988</v>
      </c>
      <c r="K42" s="26">
        <f t="shared" si="32"/>
        <v>4645470.9779396988</v>
      </c>
      <c r="L42" s="26">
        <f t="shared" si="32"/>
        <v>4645470.9779396988</v>
      </c>
      <c r="M42" s="26">
        <f t="shared" si="32"/>
        <v>4645470.9779396988</v>
      </c>
      <c r="N42" s="26">
        <f t="shared" si="32"/>
        <v>4645470.9779396988</v>
      </c>
      <c r="O42" s="26">
        <f t="shared" si="32"/>
        <v>4645470.9779396988</v>
      </c>
      <c r="P42" s="26">
        <f t="shared" si="32"/>
        <v>4645470.9779396988</v>
      </c>
      <c r="Q42" s="26">
        <f t="shared" si="32"/>
        <v>4645470.9779396988</v>
      </c>
      <c r="R42" s="26">
        <f t="shared" si="32"/>
        <v>4645470.9779396988</v>
      </c>
      <c r="S42" s="26">
        <f t="shared" si="32"/>
        <v>4645470.9779396988</v>
      </c>
      <c r="T42" s="26">
        <f t="shared" si="32"/>
        <v>4645470.9779396988</v>
      </c>
      <c r="U42" s="26">
        <f t="shared" si="32"/>
        <v>4645470.9779396988</v>
      </c>
      <c r="V42" s="26">
        <f t="shared" si="32"/>
        <v>4645470.9779396988</v>
      </c>
      <c r="W42" s="26">
        <f t="shared" si="32"/>
        <v>4645470.9779396988</v>
      </c>
      <c r="X42" s="26">
        <f t="shared" si="32"/>
        <v>4645470.9779396988</v>
      </c>
      <c r="Y42" s="26">
        <f t="shared" si="32"/>
        <v>4645470.9779396988</v>
      </c>
      <c r="Z42" s="26">
        <f t="shared" si="32"/>
        <v>4645470.9779396988</v>
      </c>
      <c r="AA42" s="26">
        <f t="shared" si="32"/>
        <v>4645470.9779396988</v>
      </c>
      <c r="AB42" s="26">
        <f t="shared" si="32"/>
        <v>4645470.9779396988</v>
      </c>
      <c r="AC42" s="26">
        <f t="shared" si="32"/>
        <v>4645470.9779396988</v>
      </c>
      <c r="AD42" s="26">
        <f t="shared" si="32"/>
        <v>4645470.9779396988</v>
      </c>
      <c r="AE42" s="26">
        <f t="shared" si="32"/>
        <v>4645470.9779396988</v>
      </c>
      <c r="AF42" s="26">
        <f t="shared" si="32"/>
        <v>4645470.9779396988</v>
      </c>
      <c r="AG42" s="26">
        <f t="shared" si="32"/>
        <v>4645470.9779396988</v>
      </c>
      <c r="AH42" s="26">
        <f t="shared" si="32"/>
        <v>4645470.9779396988</v>
      </c>
      <c r="AI42" s="26">
        <f t="shared" si="32"/>
        <v>4645470.9779396988</v>
      </c>
    </row>
    <row r="43" spans="2:35" ht="12.75" x14ac:dyDescent="0.2">
      <c r="B43" s="13" t="s">
        <v>23</v>
      </c>
      <c r="D43" s="29">
        <f t="shared" si="30"/>
        <v>-12922767.743197845</v>
      </c>
      <c r="E43" s="29">
        <f t="shared" si="31"/>
        <v>-40054653.522737615</v>
      </c>
      <c r="F43" s="26">
        <f t="shared" ref="F43:AI43" si="33">F19+F34</f>
        <v>0</v>
      </c>
      <c r="G43" s="26">
        <f t="shared" si="33"/>
        <v>-1381194.9490599167</v>
      </c>
      <c r="H43" s="26">
        <f t="shared" si="33"/>
        <v>-1381194.9490599167</v>
      </c>
      <c r="I43" s="26">
        <f t="shared" si="33"/>
        <v>-1381194.9490599167</v>
      </c>
      <c r="J43" s="26">
        <f t="shared" si="33"/>
        <v>-1381194.9490599167</v>
      </c>
      <c r="K43" s="26">
        <f t="shared" si="33"/>
        <v>-1381194.9490599167</v>
      </c>
      <c r="L43" s="26">
        <f t="shared" si="33"/>
        <v>-1381194.9490599167</v>
      </c>
      <c r="M43" s="26">
        <f t="shared" si="33"/>
        <v>-1381194.9490599167</v>
      </c>
      <c r="N43" s="26">
        <f t="shared" si="33"/>
        <v>-1381194.9490599167</v>
      </c>
      <c r="O43" s="26">
        <f t="shared" si="33"/>
        <v>-1381194.9490599167</v>
      </c>
      <c r="P43" s="26">
        <f t="shared" si="33"/>
        <v>-1381194.9490599167</v>
      </c>
      <c r="Q43" s="26">
        <f t="shared" si="33"/>
        <v>-1381194.9490599167</v>
      </c>
      <c r="R43" s="26">
        <f t="shared" si="33"/>
        <v>-1381194.9490599167</v>
      </c>
      <c r="S43" s="26">
        <f t="shared" si="33"/>
        <v>-1381194.9490599167</v>
      </c>
      <c r="T43" s="26">
        <f t="shared" si="33"/>
        <v>-1381194.9490599167</v>
      </c>
      <c r="U43" s="26">
        <f t="shared" si="33"/>
        <v>-1381194.9490599167</v>
      </c>
      <c r="V43" s="26">
        <f t="shared" si="33"/>
        <v>-1381194.9490599167</v>
      </c>
      <c r="W43" s="26">
        <f t="shared" si="33"/>
        <v>-1381194.9490599167</v>
      </c>
      <c r="X43" s="26">
        <f t="shared" si="33"/>
        <v>-1381194.9490599167</v>
      </c>
      <c r="Y43" s="26">
        <f t="shared" si="33"/>
        <v>-1381194.9490599167</v>
      </c>
      <c r="Z43" s="26">
        <f t="shared" si="33"/>
        <v>-1381194.9490599167</v>
      </c>
      <c r="AA43" s="26">
        <f t="shared" si="33"/>
        <v>-1381194.9490599167</v>
      </c>
      <c r="AB43" s="26">
        <f t="shared" si="33"/>
        <v>-1381194.9490599167</v>
      </c>
      <c r="AC43" s="26">
        <f t="shared" si="33"/>
        <v>-1381194.9490599167</v>
      </c>
      <c r="AD43" s="26">
        <f t="shared" si="33"/>
        <v>-1381194.9490599167</v>
      </c>
      <c r="AE43" s="26">
        <f t="shared" si="33"/>
        <v>-1381194.9490599167</v>
      </c>
      <c r="AF43" s="26">
        <f t="shared" si="33"/>
        <v>-1381194.9490599167</v>
      </c>
      <c r="AG43" s="26">
        <f t="shared" si="33"/>
        <v>-1381194.9490599167</v>
      </c>
      <c r="AH43" s="26">
        <f t="shared" si="33"/>
        <v>-1381194.9490599167</v>
      </c>
      <c r="AI43" s="26">
        <f t="shared" si="33"/>
        <v>-1381194.9490599167</v>
      </c>
    </row>
    <row r="44" spans="2:35" ht="12.75" x14ac:dyDescent="0.2">
      <c r="B44" s="13" t="s">
        <v>24</v>
      </c>
      <c r="D44" s="29">
        <f t="shared" si="30"/>
        <v>-16818408.516374983</v>
      </c>
      <c r="E44" s="29">
        <f t="shared" si="31"/>
        <v>-52129353.348616168</v>
      </c>
      <c r="F44" s="26">
        <f t="shared" ref="F44:AI44" si="34">F24</f>
        <v>0</v>
      </c>
      <c r="G44" s="26">
        <f t="shared" si="34"/>
        <v>-1797563.9085729702</v>
      </c>
      <c r="H44" s="26">
        <f t="shared" si="34"/>
        <v>-1797563.9085729702</v>
      </c>
      <c r="I44" s="26">
        <f t="shared" si="34"/>
        <v>-1797563.9085729702</v>
      </c>
      <c r="J44" s="26">
        <f t="shared" si="34"/>
        <v>-1797563.9085729702</v>
      </c>
      <c r="K44" s="26">
        <f t="shared" si="34"/>
        <v>-1797563.9085729702</v>
      </c>
      <c r="L44" s="26">
        <f t="shared" si="34"/>
        <v>-1797563.9085729702</v>
      </c>
      <c r="M44" s="26">
        <f t="shared" si="34"/>
        <v>-1797563.9085729702</v>
      </c>
      <c r="N44" s="26">
        <f t="shared" si="34"/>
        <v>-1797563.9085729702</v>
      </c>
      <c r="O44" s="26">
        <f t="shared" si="34"/>
        <v>-1797563.9085729702</v>
      </c>
      <c r="P44" s="26">
        <f t="shared" si="34"/>
        <v>-1797563.9085729702</v>
      </c>
      <c r="Q44" s="26">
        <f t="shared" si="34"/>
        <v>-1797563.9085729702</v>
      </c>
      <c r="R44" s="26">
        <f t="shared" si="34"/>
        <v>-1797563.9085729702</v>
      </c>
      <c r="S44" s="26">
        <f t="shared" si="34"/>
        <v>-1797563.9085729702</v>
      </c>
      <c r="T44" s="26">
        <f t="shared" si="34"/>
        <v>-1797563.9085729702</v>
      </c>
      <c r="U44" s="26">
        <f t="shared" si="34"/>
        <v>-1797563.9085729702</v>
      </c>
      <c r="V44" s="26">
        <f t="shared" si="34"/>
        <v>-1797563.9085729702</v>
      </c>
      <c r="W44" s="26">
        <f t="shared" si="34"/>
        <v>-1797563.9085729702</v>
      </c>
      <c r="X44" s="26">
        <f t="shared" si="34"/>
        <v>-1797563.9085729702</v>
      </c>
      <c r="Y44" s="26">
        <f t="shared" si="34"/>
        <v>-1797563.9085729702</v>
      </c>
      <c r="Z44" s="26">
        <f t="shared" si="34"/>
        <v>-1797563.9085729702</v>
      </c>
      <c r="AA44" s="26">
        <f t="shared" si="34"/>
        <v>-1797563.9085729702</v>
      </c>
      <c r="AB44" s="26">
        <f t="shared" si="34"/>
        <v>-1797563.9085729702</v>
      </c>
      <c r="AC44" s="26">
        <f t="shared" si="34"/>
        <v>-1797563.9085729702</v>
      </c>
      <c r="AD44" s="26">
        <f t="shared" si="34"/>
        <v>-1797563.9085729702</v>
      </c>
      <c r="AE44" s="26">
        <f t="shared" si="34"/>
        <v>-1797563.9085729702</v>
      </c>
      <c r="AF44" s="26">
        <f t="shared" si="34"/>
        <v>-1797563.9085729702</v>
      </c>
      <c r="AG44" s="26">
        <f t="shared" si="34"/>
        <v>-1797563.9085729702</v>
      </c>
      <c r="AH44" s="26">
        <f t="shared" si="34"/>
        <v>-1797563.9085729702</v>
      </c>
      <c r="AI44" s="26">
        <f t="shared" si="34"/>
        <v>-1797563.9085729702</v>
      </c>
    </row>
    <row r="45" spans="2:35" ht="12.75" x14ac:dyDescent="0.2">
      <c r="B45" s="7" t="s">
        <v>529</v>
      </c>
      <c r="C45" s="33"/>
      <c r="D45" s="23">
        <f t="shared" si="30"/>
        <v>13722885.454916298</v>
      </c>
      <c r="E45" s="23">
        <f t="shared" si="31"/>
        <v>42534651.488897547</v>
      </c>
      <c r="F45" s="9">
        <f t="shared" ref="F45:AI45" si="35">SUM(F42:F44)</f>
        <v>0</v>
      </c>
      <c r="G45" s="9">
        <f>SUM(G42:G44)</f>
        <v>1466712.120306812</v>
      </c>
      <c r="H45" s="9">
        <f t="shared" si="35"/>
        <v>1466712.120306812</v>
      </c>
      <c r="I45" s="9">
        <f t="shared" si="35"/>
        <v>1466712.120306812</v>
      </c>
      <c r="J45" s="9">
        <f t="shared" si="35"/>
        <v>1466712.120306812</v>
      </c>
      <c r="K45" s="9">
        <f t="shared" si="35"/>
        <v>1466712.120306812</v>
      </c>
      <c r="L45" s="9">
        <f t="shared" si="35"/>
        <v>1466712.120306812</v>
      </c>
      <c r="M45" s="9">
        <f t="shared" si="35"/>
        <v>1466712.120306812</v>
      </c>
      <c r="N45" s="9">
        <f t="shared" si="35"/>
        <v>1466712.120306812</v>
      </c>
      <c r="O45" s="9">
        <f t="shared" si="35"/>
        <v>1466712.120306812</v>
      </c>
      <c r="P45" s="9">
        <f t="shared" si="35"/>
        <v>1466712.120306812</v>
      </c>
      <c r="Q45" s="9">
        <f t="shared" si="35"/>
        <v>1466712.120306812</v>
      </c>
      <c r="R45" s="9">
        <f t="shared" si="35"/>
        <v>1466712.120306812</v>
      </c>
      <c r="S45" s="9">
        <f t="shared" si="35"/>
        <v>1466712.120306812</v>
      </c>
      <c r="T45" s="9">
        <f t="shared" si="35"/>
        <v>1466712.120306812</v>
      </c>
      <c r="U45" s="9">
        <f t="shared" si="35"/>
        <v>1466712.120306812</v>
      </c>
      <c r="V45" s="9">
        <f t="shared" si="35"/>
        <v>1466712.120306812</v>
      </c>
      <c r="W45" s="9">
        <f t="shared" si="35"/>
        <v>1466712.120306812</v>
      </c>
      <c r="X45" s="9">
        <f t="shared" si="35"/>
        <v>1466712.120306812</v>
      </c>
      <c r="Y45" s="9">
        <f t="shared" si="35"/>
        <v>1466712.120306812</v>
      </c>
      <c r="Z45" s="9">
        <f t="shared" si="35"/>
        <v>1466712.120306812</v>
      </c>
      <c r="AA45" s="9">
        <f t="shared" si="35"/>
        <v>1466712.120306812</v>
      </c>
      <c r="AB45" s="9">
        <f t="shared" si="35"/>
        <v>1466712.120306812</v>
      </c>
      <c r="AC45" s="9">
        <f t="shared" si="35"/>
        <v>1466712.120306812</v>
      </c>
      <c r="AD45" s="9">
        <f t="shared" si="35"/>
        <v>1466712.120306812</v>
      </c>
      <c r="AE45" s="9">
        <f t="shared" si="35"/>
        <v>1466712.120306812</v>
      </c>
      <c r="AF45" s="9">
        <f t="shared" si="35"/>
        <v>1466712.120306812</v>
      </c>
      <c r="AG45" s="9">
        <f t="shared" si="35"/>
        <v>1466712.120306812</v>
      </c>
      <c r="AH45" s="9">
        <f t="shared" si="35"/>
        <v>1466712.120306812</v>
      </c>
      <c r="AI45" s="9">
        <f t="shared" si="35"/>
        <v>1466712.120306812</v>
      </c>
    </row>
    <row r="46" spans="2:35" ht="12.75" x14ac:dyDescent="0.2">
      <c r="B46" s="386" t="s">
        <v>26</v>
      </c>
      <c r="D46" s="29">
        <f t="shared" si="30"/>
        <v>-13339949.504587155</v>
      </c>
      <c r="E46" s="29">
        <f t="shared" si="31"/>
        <v>-14540544.959999999</v>
      </c>
      <c r="F46" s="26">
        <f>IF($C$4="Opção 1",CAPEX!$J$12,CAPEX!$J$27)*-1</f>
        <v>-14540544.959999999</v>
      </c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</row>
    <row r="47" spans="2:35" ht="12.75" x14ac:dyDescent="0.2">
      <c r="B47" s="386" t="s">
        <v>668</v>
      </c>
      <c r="D47" s="29">
        <f t="shared" ref="D47" si="36">NPV($C$6,F47:AI47)</f>
        <v>-382935.95032914355</v>
      </c>
      <c r="E47" s="29">
        <f t="shared" ref="E47" si="37">SUM(F47:AI47)</f>
        <v>-417400.18585876649</v>
      </c>
      <c r="F47" s="26">
        <f>C10*-1</f>
        <v>-417400.18585876649</v>
      </c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</row>
    <row r="48" spans="2:35" ht="13.5" thickBot="1" x14ac:dyDescent="0.25">
      <c r="B48" s="17" t="s">
        <v>25</v>
      </c>
      <c r="C48" s="37"/>
      <c r="D48" s="24">
        <f t="shared" si="30"/>
        <v>-2.296265522274402E-9</v>
      </c>
      <c r="E48" s="24">
        <f t="shared" si="31"/>
        <v>27576706.343038786</v>
      </c>
      <c r="F48" s="19">
        <f>SUM(F45:F47)</f>
        <v>-14957945.145858765</v>
      </c>
      <c r="G48" s="19">
        <f t="shared" ref="G48:AI48" si="38">SUM(G45:G46)</f>
        <v>1466712.120306812</v>
      </c>
      <c r="H48" s="19">
        <f t="shared" si="38"/>
        <v>1466712.120306812</v>
      </c>
      <c r="I48" s="19">
        <f t="shared" si="38"/>
        <v>1466712.120306812</v>
      </c>
      <c r="J48" s="19">
        <f t="shared" si="38"/>
        <v>1466712.120306812</v>
      </c>
      <c r="K48" s="19">
        <f t="shared" si="38"/>
        <v>1466712.120306812</v>
      </c>
      <c r="L48" s="19">
        <f t="shared" si="38"/>
        <v>1466712.120306812</v>
      </c>
      <c r="M48" s="19">
        <f t="shared" si="38"/>
        <v>1466712.120306812</v>
      </c>
      <c r="N48" s="19">
        <f t="shared" si="38"/>
        <v>1466712.120306812</v>
      </c>
      <c r="O48" s="19">
        <f t="shared" si="38"/>
        <v>1466712.120306812</v>
      </c>
      <c r="P48" s="19">
        <f t="shared" si="38"/>
        <v>1466712.120306812</v>
      </c>
      <c r="Q48" s="19">
        <f t="shared" si="38"/>
        <v>1466712.120306812</v>
      </c>
      <c r="R48" s="19">
        <f t="shared" si="38"/>
        <v>1466712.120306812</v>
      </c>
      <c r="S48" s="19">
        <f t="shared" si="38"/>
        <v>1466712.120306812</v>
      </c>
      <c r="T48" s="19">
        <f t="shared" si="38"/>
        <v>1466712.120306812</v>
      </c>
      <c r="U48" s="19">
        <f t="shared" si="38"/>
        <v>1466712.120306812</v>
      </c>
      <c r="V48" s="19">
        <f t="shared" si="38"/>
        <v>1466712.120306812</v>
      </c>
      <c r="W48" s="19">
        <f t="shared" si="38"/>
        <v>1466712.120306812</v>
      </c>
      <c r="X48" s="19">
        <f t="shared" si="38"/>
        <v>1466712.120306812</v>
      </c>
      <c r="Y48" s="19">
        <f t="shared" si="38"/>
        <v>1466712.120306812</v>
      </c>
      <c r="Z48" s="19">
        <f t="shared" si="38"/>
        <v>1466712.120306812</v>
      </c>
      <c r="AA48" s="19">
        <f t="shared" si="38"/>
        <v>1466712.120306812</v>
      </c>
      <c r="AB48" s="19">
        <f t="shared" si="38"/>
        <v>1466712.120306812</v>
      </c>
      <c r="AC48" s="19">
        <f t="shared" si="38"/>
        <v>1466712.120306812</v>
      </c>
      <c r="AD48" s="19">
        <f t="shared" si="38"/>
        <v>1466712.120306812</v>
      </c>
      <c r="AE48" s="19">
        <f t="shared" si="38"/>
        <v>1466712.120306812</v>
      </c>
      <c r="AF48" s="19">
        <f t="shared" si="38"/>
        <v>1466712.120306812</v>
      </c>
      <c r="AG48" s="19">
        <f t="shared" si="38"/>
        <v>1466712.120306812</v>
      </c>
      <c r="AH48" s="19">
        <f t="shared" si="38"/>
        <v>1466712.120306812</v>
      </c>
      <c r="AI48" s="19">
        <f t="shared" si="38"/>
        <v>1466712.120306812</v>
      </c>
    </row>
    <row r="49" spans="2:35" ht="13.5" thickBot="1" x14ac:dyDescent="0.25">
      <c r="B49" s="17" t="s">
        <v>530</v>
      </c>
      <c r="C49" s="37"/>
      <c r="D49" s="24">
        <v>0</v>
      </c>
      <c r="E49" s="24">
        <f t="shared" ref="E49" si="39">SUM(F49:AI49)</f>
        <v>189281417.95770034</v>
      </c>
      <c r="F49" s="19">
        <f>F48</f>
        <v>-14957945.145858765</v>
      </c>
      <c r="G49" s="19">
        <f>F49+G48</f>
        <v>-13491233.025551952</v>
      </c>
      <c r="H49" s="19">
        <f t="shared" ref="H49:R49" si="40">G49+H48</f>
        <v>-12024520.90524514</v>
      </c>
      <c r="I49" s="19">
        <f t="shared" si="40"/>
        <v>-10557808.784938328</v>
      </c>
      <c r="J49" s="19">
        <f t="shared" si="40"/>
        <v>-9091096.6646315157</v>
      </c>
      <c r="K49" s="19">
        <f t="shared" si="40"/>
        <v>-7624384.5443247035</v>
      </c>
      <c r="L49" s="19">
        <f t="shared" si="40"/>
        <v>-6157672.4240178913</v>
      </c>
      <c r="M49" s="19">
        <f t="shared" si="40"/>
        <v>-4690960.3037110791</v>
      </c>
      <c r="N49" s="19">
        <f t="shared" si="40"/>
        <v>-3224248.1834042668</v>
      </c>
      <c r="O49" s="19">
        <f t="shared" si="40"/>
        <v>-1757536.0630974548</v>
      </c>
      <c r="P49" s="19">
        <f t="shared" si="40"/>
        <v>-290823.94279064285</v>
      </c>
      <c r="Q49" s="19">
        <f t="shared" si="40"/>
        <v>1175888.1775161691</v>
      </c>
      <c r="R49" s="19">
        <f t="shared" si="40"/>
        <v>2642600.2978229811</v>
      </c>
      <c r="S49" s="19">
        <f t="shared" ref="S49" si="41">R49+S48</f>
        <v>4109312.4181297934</v>
      </c>
      <c r="T49" s="19">
        <f t="shared" ref="T49" si="42">S49+T48</f>
        <v>5576024.5384366056</v>
      </c>
      <c r="U49" s="19">
        <f t="shared" ref="U49" si="43">T49+U48</f>
        <v>7042736.6587434178</v>
      </c>
      <c r="V49" s="19">
        <f t="shared" ref="V49" si="44">U49+V48</f>
        <v>8509448.7790502291</v>
      </c>
      <c r="W49" s="19">
        <f t="shared" ref="W49" si="45">V49+W48</f>
        <v>9976160.8993570413</v>
      </c>
      <c r="X49" s="19">
        <f t="shared" ref="X49" si="46">W49+X48</f>
        <v>11442873.019663854</v>
      </c>
      <c r="Y49" s="19">
        <f t="shared" ref="Y49" si="47">X49+Y48</f>
        <v>12909585.139970666</v>
      </c>
      <c r="Z49" s="19">
        <f t="shared" ref="Z49" si="48">Y49+Z48</f>
        <v>14376297.260277478</v>
      </c>
      <c r="AA49" s="19">
        <f t="shared" ref="AA49" si="49">Z49+AA48</f>
        <v>15843009.38058429</v>
      </c>
      <c r="AB49" s="19">
        <f t="shared" ref="AB49" si="50">AA49+AB48</f>
        <v>17309721.500891101</v>
      </c>
      <c r="AC49" s="19">
        <f t="shared" ref="AC49" si="51">AB49+AC48</f>
        <v>18776433.621197913</v>
      </c>
      <c r="AD49" s="19">
        <f t="shared" ref="AD49" si="52">AC49+AD48</f>
        <v>20243145.741504725</v>
      </c>
      <c r="AE49" s="19">
        <f t="shared" ref="AE49" si="53">AD49+AE48</f>
        <v>21709857.861811537</v>
      </c>
      <c r="AF49" s="19">
        <f t="shared" ref="AF49" si="54">AE49+AF48</f>
        <v>23176569.98211835</v>
      </c>
      <c r="AG49" s="19">
        <f t="shared" ref="AG49" si="55">AF49+AG48</f>
        <v>24643282.102425162</v>
      </c>
      <c r="AH49" s="19">
        <f t="shared" ref="AH49" si="56">AG49+AH48</f>
        <v>26109994.222731974</v>
      </c>
      <c r="AI49" s="19">
        <f t="shared" ref="AI49" si="57">AH49+AI48</f>
        <v>27576706.343038786</v>
      </c>
    </row>
    <row r="50" spans="2:35" ht="12.75" x14ac:dyDescent="0.2"/>
    <row r="51" spans="2:35" ht="12.75" customHeight="1" x14ac:dyDescent="0.2">
      <c r="B51" s="22" t="s">
        <v>672</v>
      </c>
      <c r="C51" s="4"/>
      <c r="D51" s="5" t="s">
        <v>14</v>
      </c>
      <c r="E51" s="5" t="s">
        <v>34</v>
      </c>
      <c r="F51" s="38">
        <v>1</v>
      </c>
      <c r="G51" s="38">
        <f>F51+1</f>
        <v>2</v>
      </c>
      <c r="H51" s="38">
        <f t="shared" ref="H51:AI51" si="58">G51+1</f>
        <v>3</v>
      </c>
      <c r="I51" s="38">
        <f t="shared" si="58"/>
        <v>4</v>
      </c>
      <c r="J51" s="38">
        <f t="shared" si="58"/>
        <v>5</v>
      </c>
      <c r="K51" s="38">
        <f t="shared" si="58"/>
        <v>6</v>
      </c>
      <c r="L51" s="38">
        <f t="shared" si="58"/>
        <v>7</v>
      </c>
      <c r="M51" s="38">
        <f t="shared" si="58"/>
        <v>8</v>
      </c>
      <c r="N51" s="38">
        <f t="shared" si="58"/>
        <v>9</v>
      </c>
      <c r="O51" s="38">
        <f t="shared" si="58"/>
        <v>10</v>
      </c>
      <c r="P51" s="38">
        <f t="shared" si="58"/>
        <v>11</v>
      </c>
      <c r="Q51" s="38">
        <f t="shared" si="58"/>
        <v>12</v>
      </c>
      <c r="R51" s="38">
        <f t="shared" si="58"/>
        <v>13</v>
      </c>
      <c r="S51" s="38">
        <f t="shared" si="58"/>
        <v>14</v>
      </c>
      <c r="T51" s="38">
        <f t="shared" si="58"/>
        <v>15</v>
      </c>
      <c r="U51" s="38">
        <f t="shared" si="58"/>
        <v>16</v>
      </c>
      <c r="V51" s="38">
        <f t="shared" si="58"/>
        <v>17</v>
      </c>
      <c r="W51" s="38">
        <f t="shared" si="58"/>
        <v>18</v>
      </c>
      <c r="X51" s="38">
        <f t="shared" si="58"/>
        <v>19</v>
      </c>
      <c r="Y51" s="38">
        <f t="shared" si="58"/>
        <v>20</v>
      </c>
      <c r="Z51" s="38">
        <f t="shared" si="58"/>
        <v>21</v>
      </c>
      <c r="AA51" s="38">
        <f t="shared" si="58"/>
        <v>22</v>
      </c>
      <c r="AB51" s="38">
        <f t="shared" si="58"/>
        <v>23</v>
      </c>
      <c r="AC51" s="38">
        <f t="shared" si="58"/>
        <v>24</v>
      </c>
      <c r="AD51" s="38">
        <f t="shared" si="58"/>
        <v>25</v>
      </c>
      <c r="AE51" s="38">
        <f t="shared" si="58"/>
        <v>26</v>
      </c>
      <c r="AF51" s="38">
        <f t="shared" si="58"/>
        <v>27</v>
      </c>
      <c r="AG51" s="38">
        <f t="shared" si="58"/>
        <v>28</v>
      </c>
      <c r="AH51" s="38">
        <f t="shared" si="58"/>
        <v>29</v>
      </c>
      <c r="AI51" s="38">
        <f t="shared" si="58"/>
        <v>30</v>
      </c>
    </row>
    <row r="52" spans="2:35" ht="12.75" customHeight="1" x14ac:dyDescent="0.2">
      <c r="B52" s="387" t="s">
        <v>531</v>
      </c>
      <c r="C52" s="388"/>
      <c r="D52" s="379">
        <f>NPV($C$6,F52:AI52)</f>
        <v>1252217.1846189261</v>
      </c>
      <c r="E52" s="379">
        <f t="shared" ref="E52:E53" si="59">SUM(F52:AI52)</f>
        <v>3111773.3530637901</v>
      </c>
      <c r="F52" s="389">
        <f>(F31+F47)*-1</f>
        <v>417400.18585876649</v>
      </c>
      <c r="G52" s="389">
        <f t="shared" ref="G52:AI52" si="60">(G31+G47)*-1</f>
        <v>92909.419558793976</v>
      </c>
      <c r="H52" s="389">
        <f t="shared" si="60"/>
        <v>92909.419558793976</v>
      </c>
      <c r="I52" s="389">
        <f t="shared" si="60"/>
        <v>92909.419558793976</v>
      </c>
      <c r="J52" s="389">
        <f t="shared" si="60"/>
        <v>92909.419558793976</v>
      </c>
      <c r="K52" s="389">
        <f t="shared" si="60"/>
        <v>92909.419558793976</v>
      </c>
      <c r="L52" s="389">
        <f t="shared" si="60"/>
        <v>92909.419558793976</v>
      </c>
      <c r="M52" s="389">
        <f t="shared" si="60"/>
        <v>92909.419558793976</v>
      </c>
      <c r="N52" s="389">
        <f t="shared" si="60"/>
        <v>92909.419558793976</v>
      </c>
      <c r="O52" s="389">
        <f t="shared" si="60"/>
        <v>92909.419558793976</v>
      </c>
      <c r="P52" s="389">
        <f t="shared" si="60"/>
        <v>92909.419558793976</v>
      </c>
      <c r="Q52" s="389">
        <f t="shared" si="60"/>
        <v>92909.419558793976</v>
      </c>
      <c r="R52" s="389">
        <f t="shared" si="60"/>
        <v>92909.419558793976</v>
      </c>
      <c r="S52" s="389">
        <f t="shared" si="60"/>
        <v>92909.419558793976</v>
      </c>
      <c r="T52" s="389">
        <f t="shared" si="60"/>
        <v>92909.419558793976</v>
      </c>
      <c r="U52" s="389">
        <f t="shared" si="60"/>
        <v>92909.419558793976</v>
      </c>
      <c r="V52" s="389">
        <f t="shared" si="60"/>
        <v>92909.419558793976</v>
      </c>
      <c r="W52" s="389">
        <f t="shared" si="60"/>
        <v>92909.419558793976</v>
      </c>
      <c r="X52" s="389">
        <f t="shared" si="60"/>
        <v>92909.419558793976</v>
      </c>
      <c r="Y52" s="389">
        <f t="shared" si="60"/>
        <v>92909.419558793976</v>
      </c>
      <c r="Z52" s="389">
        <f t="shared" si="60"/>
        <v>92909.419558793976</v>
      </c>
      <c r="AA52" s="389">
        <f t="shared" si="60"/>
        <v>92909.419558793976</v>
      </c>
      <c r="AB52" s="389">
        <f t="shared" si="60"/>
        <v>92909.419558793976</v>
      </c>
      <c r="AC52" s="389">
        <f t="shared" si="60"/>
        <v>92909.419558793976</v>
      </c>
      <c r="AD52" s="389">
        <f t="shared" si="60"/>
        <v>92909.419558793976</v>
      </c>
      <c r="AE52" s="389">
        <f t="shared" si="60"/>
        <v>92909.419558793976</v>
      </c>
      <c r="AF52" s="389">
        <f t="shared" si="60"/>
        <v>92909.419558793976</v>
      </c>
      <c r="AG52" s="389">
        <f t="shared" si="60"/>
        <v>92909.419558793976</v>
      </c>
      <c r="AH52" s="389">
        <f t="shared" si="60"/>
        <v>92909.419558793976</v>
      </c>
      <c r="AI52" s="389">
        <f t="shared" si="60"/>
        <v>92909.419558793976</v>
      </c>
    </row>
    <row r="53" spans="2:35" ht="13.5" thickBot="1" x14ac:dyDescent="0.25">
      <c r="B53" s="390" t="s">
        <v>25</v>
      </c>
      <c r="C53" s="391"/>
      <c r="D53" s="392">
        <f>NPV($C$6,F53:AI53)</f>
        <v>1252217.1846189261</v>
      </c>
      <c r="E53" s="466">
        <f t="shared" si="59"/>
        <v>3111773.3530637901</v>
      </c>
      <c r="F53" s="19">
        <f>F52</f>
        <v>417400.18585876649</v>
      </c>
      <c r="G53" s="19">
        <f t="shared" ref="G53:AI53" si="61">G52</f>
        <v>92909.419558793976</v>
      </c>
      <c r="H53" s="19">
        <f t="shared" si="61"/>
        <v>92909.419558793976</v>
      </c>
      <c r="I53" s="19">
        <f t="shared" si="61"/>
        <v>92909.419558793976</v>
      </c>
      <c r="J53" s="19">
        <f t="shared" si="61"/>
        <v>92909.419558793976</v>
      </c>
      <c r="K53" s="19">
        <f t="shared" si="61"/>
        <v>92909.419558793976</v>
      </c>
      <c r="L53" s="19">
        <f t="shared" si="61"/>
        <v>92909.419558793976</v>
      </c>
      <c r="M53" s="19">
        <f t="shared" si="61"/>
        <v>92909.419558793976</v>
      </c>
      <c r="N53" s="19">
        <f t="shared" si="61"/>
        <v>92909.419558793976</v>
      </c>
      <c r="O53" s="19">
        <f t="shared" si="61"/>
        <v>92909.419558793976</v>
      </c>
      <c r="P53" s="19">
        <f t="shared" si="61"/>
        <v>92909.419558793976</v>
      </c>
      <c r="Q53" s="19">
        <f t="shared" si="61"/>
        <v>92909.419558793976</v>
      </c>
      <c r="R53" s="19">
        <f t="shared" si="61"/>
        <v>92909.419558793976</v>
      </c>
      <c r="S53" s="19">
        <f t="shared" si="61"/>
        <v>92909.419558793976</v>
      </c>
      <c r="T53" s="19">
        <f t="shared" si="61"/>
        <v>92909.419558793976</v>
      </c>
      <c r="U53" s="19">
        <f t="shared" si="61"/>
        <v>92909.419558793976</v>
      </c>
      <c r="V53" s="19">
        <f t="shared" si="61"/>
        <v>92909.419558793976</v>
      </c>
      <c r="W53" s="19">
        <f t="shared" si="61"/>
        <v>92909.419558793976</v>
      </c>
      <c r="X53" s="19">
        <f t="shared" si="61"/>
        <v>92909.419558793976</v>
      </c>
      <c r="Y53" s="19">
        <f t="shared" si="61"/>
        <v>92909.419558793976</v>
      </c>
      <c r="Z53" s="19">
        <f t="shared" si="61"/>
        <v>92909.419558793976</v>
      </c>
      <c r="AA53" s="19">
        <f t="shared" si="61"/>
        <v>92909.419558793976</v>
      </c>
      <c r="AB53" s="19">
        <f t="shared" si="61"/>
        <v>92909.419558793976</v>
      </c>
      <c r="AC53" s="19">
        <f t="shared" si="61"/>
        <v>92909.419558793976</v>
      </c>
      <c r="AD53" s="19">
        <f t="shared" si="61"/>
        <v>92909.419558793976</v>
      </c>
      <c r="AE53" s="19">
        <f t="shared" si="61"/>
        <v>92909.419558793976</v>
      </c>
      <c r="AF53" s="19">
        <f t="shared" si="61"/>
        <v>92909.419558793976</v>
      </c>
      <c r="AG53" s="19">
        <f t="shared" si="61"/>
        <v>92909.419558793976</v>
      </c>
      <c r="AH53" s="19">
        <f t="shared" si="61"/>
        <v>92909.419558793976</v>
      </c>
      <c r="AI53" s="19">
        <f t="shared" si="61"/>
        <v>92909.419558793976</v>
      </c>
    </row>
    <row r="54" spans="2:35" ht="12" customHeight="1" x14ac:dyDescent="0.2">
      <c r="F54" s="482"/>
      <c r="G54" s="482"/>
    </row>
    <row r="55" spans="2:35" ht="12.75" customHeight="1" x14ac:dyDescent="0.2">
      <c r="F55" s="481"/>
      <c r="G55" s="481"/>
    </row>
    <row r="56" spans="2:35" ht="12.75" customHeight="1" x14ac:dyDescent="0.2">
      <c r="F56" s="481"/>
      <c r="G56" s="481"/>
    </row>
  </sheetData>
  <dataValidations count="2">
    <dataValidation type="list" allowBlank="1" showInputMessage="1" showErrorMessage="1" sqref="C5" xr:uid="{693255CD-A142-4643-9569-16A1BDA13825}">
      <formula1>"Real,Presumido"</formula1>
    </dataValidation>
    <dataValidation type="list" allowBlank="1" showInputMessage="1" showErrorMessage="1" sqref="C4" xr:uid="{CEE18E51-94F0-4F6D-8CF4-F083BF43F34A}">
      <formula1>"Opção 1, Opção 2"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89915-EECE-4859-B844-30F4F8D80327}">
  <dimension ref="B2:G42"/>
  <sheetViews>
    <sheetView topLeftCell="A10" zoomScale="130" zoomScaleNormal="130" workbookViewId="0">
      <selection activeCell="D14" sqref="D14"/>
    </sheetView>
  </sheetViews>
  <sheetFormatPr defaultRowHeight="15" x14ac:dyDescent="0.25"/>
  <cols>
    <col min="1" max="1" width="9.140625" style="52"/>
    <col min="2" max="2" width="36" style="52" customWidth="1"/>
    <col min="3" max="3" width="16.7109375" style="52" bestFit="1" customWidth="1"/>
    <col min="4" max="4" width="9.140625" style="52"/>
    <col min="5" max="5" width="36" style="52" customWidth="1"/>
    <col min="6" max="6" width="17.28515625" style="52" customWidth="1"/>
    <col min="7" max="7" width="15.85546875" style="52" bestFit="1" customWidth="1"/>
    <col min="8" max="16384" width="9.140625" style="52"/>
  </cols>
  <sheetData>
    <row r="2" spans="2:7" ht="15.75" x14ac:dyDescent="0.25">
      <c r="B2" s="487" t="s">
        <v>532</v>
      </c>
      <c r="C2" s="487"/>
      <c r="E2" s="488" t="s">
        <v>646</v>
      </c>
      <c r="F2" s="488"/>
    </row>
    <row r="4" spans="2:7" x14ac:dyDescent="0.25">
      <c r="B4" s="439" t="s">
        <v>634</v>
      </c>
      <c r="C4" s="438"/>
      <c r="E4" s="439" t="s">
        <v>670</v>
      </c>
      <c r="F4" s="438"/>
    </row>
    <row r="5" spans="2:7" x14ac:dyDescent="0.25">
      <c r="B5" s="444" t="s">
        <v>598</v>
      </c>
      <c r="E5" s="428" t="s">
        <v>602</v>
      </c>
      <c r="F5" s="429">
        <f>'BASE RECEITAS'!E60</f>
        <v>29901.666666666668</v>
      </c>
    </row>
    <row r="6" spans="2:7" x14ac:dyDescent="0.25">
      <c r="B6" s="428" t="s">
        <v>599</v>
      </c>
      <c r="C6" s="429">
        <f>'BASE RECEITAS'!E59</f>
        <v>558.55000000000007</v>
      </c>
      <c r="E6" s="428" t="s">
        <v>603</v>
      </c>
      <c r="F6" s="52">
        <v>40</v>
      </c>
    </row>
    <row r="7" spans="2:7" x14ac:dyDescent="0.25">
      <c r="B7" s="428" t="s">
        <v>600</v>
      </c>
      <c r="C7" s="446">
        <v>10</v>
      </c>
      <c r="E7" s="441" t="s">
        <v>610</v>
      </c>
      <c r="F7" s="442">
        <f>F5*F6</f>
        <v>1196066.6666666667</v>
      </c>
    </row>
    <row r="8" spans="2:7" x14ac:dyDescent="0.25">
      <c r="B8" s="428" t="s">
        <v>601</v>
      </c>
      <c r="C8" s="447">
        <v>3</v>
      </c>
    </row>
    <row r="9" spans="2:7" x14ac:dyDescent="0.25">
      <c r="B9" s="428" t="s">
        <v>609</v>
      </c>
      <c r="C9" s="431">
        <f>C6*C7*C8</f>
        <v>16756.500000000004</v>
      </c>
      <c r="E9" s="439" t="s">
        <v>647</v>
      </c>
      <c r="F9" s="438"/>
    </row>
    <row r="10" spans="2:7" x14ac:dyDescent="0.25">
      <c r="B10" s="428" t="s">
        <v>603</v>
      </c>
      <c r="C10" s="52">
        <v>20</v>
      </c>
      <c r="E10" s="428" t="s">
        <v>648</v>
      </c>
      <c r="F10" s="432">
        <v>70</v>
      </c>
    </row>
    <row r="11" spans="2:7" x14ac:dyDescent="0.25">
      <c r="B11" s="444" t="s">
        <v>610</v>
      </c>
      <c r="C11" s="430">
        <f>C9*C10</f>
        <v>335130.00000000006</v>
      </c>
      <c r="E11" s="428" t="s">
        <v>631</v>
      </c>
      <c r="F11" s="433">
        <f>'BASE RECEITAS'!E80</f>
        <v>85.240640825313051</v>
      </c>
    </row>
    <row r="12" spans="2:7" x14ac:dyDescent="0.25">
      <c r="E12" s="428" t="s">
        <v>649</v>
      </c>
      <c r="F12" s="429">
        <f>'BASE RECEITAS'!E81</f>
        <v>22.877435247940934</v>
      </c>
    </row>
    <row r="13" spans="2:7" x14ac:dyDescent="0.25">
      <c r="B13" s="444" t="s">
        <v>606</v>
      </c>
      <c r="E13" s="428" t="s">
        <v>632</v>
      </c>
      <c r="F13" s="429">
        <f>F10*(F11+F12)</f>
        <v>7568.2653251277789</v>
      </c>
    </row>
    <row r="14" spans="2:7" x14ac:dyDescent="0.25">
      <c r="B14" s="428" t="s">
        <v>604</v>
      </c>
      <c r="C14" s="429">
        <f>'BASE RECEITAS'!N16</f>
        <v>114.5</v>
      </c>
      <c r="E14" s="428" t="s">
        <v>613</v>
      </c>
      <c r="F14" s="435">
        <v>0.05</v>
      </c>
    </row>
    <row r="15" spans="2:7" x14ac:dyDescent="0.25">
      <c r="B15" s="428" t="s">
        <v>605</v>
      </c>
      <c r="C15" s="434">
        <v>9000</v>
      </c>
      <c r="E15" s="428" t="s">
        <v>643</v>
      </c>
      <c r="F15" s="429">
        <f>(F13*12)*(1-F14)</f>
        <v>86278.224706456662</v>
      </c>
    </row>
    <row r="16" spans="2:7" x14ac:dyDescent="0.25">
      <c r="B16" s="428" t="s">
        <v>607</v>
      </c>
      <c r="C16" s="435">
        <v>0.9</v>
      </c>
      <c r="E16" s="428" t="s">
        <v>644</v>
      </c>
      <c r="F16" s="52">
        <f>'BASE RECEITAS'!D10</f>
        <v>36</v>
      </c>
      <c r="G16" s="429"/>
    </row>
    <row r="17" spans="2:7" x14ac:dyDescent="0.25">
      <c r="B17" s="428" t="s">
        <v>608</v>
      </c>
      <c r="C17" s="435">
        <v>0.15</v>
      </c>
      <c r="E17" s="441" t="s">
        <v>645</v>
      </c>
      <c r="F17" s="442">
        <f>F15*F16</f>
        <v>3106016.0894324398</v>
      </c>
    </row>
    <row r="18" spans="2:7" x14ac:dyDescent="0.25">
      <c r="B18" s="428" t="s">
        <v>609</v>
      </c>
      <c r="C18" s="429">
        <f>((C16*C15)*C14)*C17</f>
        <v>139117.5</v>
      </c>
      <c r="G18" s="429"/>
    </row>
    <row r="19" spans="2:7" x14ac:dyDescent="0.25">
      <c r="B19" s="428" t="s">
        <v>603</v>
      </c>
      <c r="C19" s="52">
        <v>20</v>
      </c>
      <c r="E19" s="439" t="s">
        <v>39</v>
      </c>
      <c r="F19" s="438"/>
    </row>
    <row r="20" spans="2:7" x14ac:dyDescent="0.25">
      <c r="B20" s="443" t="s">
        <v>653</v>
      </c>
      <c r="C20" s="440">
        <f>C18*C19</f>
        <v>2782350</v>
      </c>
      <c r="E20" s="428" t="s">
        <v>28</v>
      </c>
      <c r="F20" s="432">
        <f>ÁREAS!E10</f>
        <v>1280</v>
      </c>
      <c r="G20" s="429"/>
    </row>
    <row r="21" spans="2:7" x14ac:dyDescent="0.25">
      <c r="B21" s="441" t="s">
        <v>654</v>
      </c>
      <c r="C21" s="442">
        <f>C11+C20</f>
        <v>3117480</v>
      </c>
      <c r="E21" s="428" t="s">
        <v>29</v>
      </c>
      <c r="F21" s="432">
        <v>32</v>
      </c>
    </row>
    <row r="22" spans="2:7" x14ac:dyDescent="0.25">
      <c r="E22" s="428" t="s">
        <v>30</v>
      </c>
      <c r="F22" s="52">
        <f>ROUNDDOWN((F20/(F21)),0)</f>
        <v>40</v>
      </c>
    </row>
    <row r="23" spans="2:7" x14ac:dyDescent="0.25">
      <c r="B23" s="439" t="s">
        <v>611</v>
      </c>
      <c r="C23" s="438"/>
      <c r="E23" s="428" t="s">
        <v>31</v>
      </c>
      <c r="F23" s="436">
        <v>20</v>
      </c>
    </row>
    <row r="24" spans="2:7" x14ac:dyDescent="0.25">
      <c r="B24" s="428" t="s">
        <v>612</v>
      </c>
      <c r="C24" s="432">
        <v>434</v>
      </c>
      <c r="E24" s="428" t="s">
        <v>33</v>
      </c>
      <c r="F24" s="435">
        <v>0.9</v>
      </c>
    </row>
    <row r="25" spans="2:7" x14ac:dyDescent="0.25">
      <c r="B25" s="428" t="s">
        <v>631</v>
      </c>
      <c r="C25" s="433">
        <f>'BASE RECEITAS'!E72</f>
        <v>33.864975011662814</v>
      </c>
      <c r="E25" s="428" t="s">
        <v>652</v>
      </c>
      <c r="F25" s="52">
        <v>2</v>
      </c>
    </row>
    <row r="26" spans="2:7" x14ac:dyDescent="0.25">
      <c r="B26" s="428" t="s">
        <v>632</v>
      </c>
      <c r="C26" s="429">
        <f>C24*C25</f>
        <v>14697.399155061661</v>
      </c>
      <c r="E26" s="428" t="s">
        <v>32</v>
      </c>
      <c r="F26" s="52">
        <v>30</v>
      </c>
    </row>
    <row r="27" spans="2:7" x14ac:dyDescent="0.25">
      <c r="B27" s="428" t="s">
        <v>613</v>
      </c>
      <c r="C27" s="435">
        <v>0.05</v>
      </c>
      <c r="E27" s="428" t="s">
        <v>650</v>
      </c>
      <c r="F27" s="437">
        <f>(((F22*F25)*F23)*F24)*F26</f>
        <v>43200</v>
      </c>
    </row>
    <row r="28" spans="2:7" x14ac:dyDescent="0.25">
      <c r="B28" s="441" t="s">
        <v>633</v>
      </c>
      <c r="C28" s="442">
        <f>(C26*12)*(1-C27)</f>
        <v>167550.35036770292</v>
      </c>
      <c r="E28" s="441" t="s">
        <v>651</v>
      </c>
      <c r="F28" s="442">
        <f>F27*12</f>
        <v>518400</v>
      </c>
    </row>
    <row r="30" spans="2:7" x14ac:dyDescent="0.25">
      <c r="B30" s="439" t="s">
        <v>635</v>
      </c>
      <c r="C30" s="438"/>
    </row>
    <row r="31" spans="2:7" x14ac:dyDescent="0.25">
      <c r="B31" s="428" t="s">
        <v>648</v>
      </c>
      <c r="C31" s="432">
        <v>50</v>
      </c>
    </row>
    <row r="32" spans="2:7" x14ac:dyDescent="0.25">
      <c r="B32" s="428" t="s">
        <v>631</v>
      </c>
      <c r="C32" s="433">
        <f>'BASE RECEITAS'!E80</f>
        <v>85.240640825313051</v>
      </c>
    </row>
    <row r="33" spans="2:4" x14ac:dyDescent="0.25">
      <c r="B33" s="428" t="s">
        <v>632</v>
      </c>
      <c r="C33" s="429">
        <f>C31*C32</f>
        <v>4262.0320412656529</v>
      </c>
    </row>
    <row r="34" spans="2:4" x14ac:dyDescent="0.25">
      <c r="B34" s="428" t="s">
        <v>613</v>
      </c>
      <c r="C34" s="435">
        <v>0.05</v>
      </c>
    </row>
    <row r="35" spans="2:4" x14ac:dyDescent="0.25">
      <c r="B35" s="428" t="s">
        <v>643</v>
      </c>
      <c r="C35" s="429">
        <f>(C33*12)*(1-C34)</f>
        <v>48587.165270428442</v>
      </c>
    </row>
    <row r="36" spans="2:4" x14ac:dyDescent="0.25">
      <c r="B36" s="428" t="s">
        <v>644</v>
      </c>
      <c r="C36" s="52">
        <f>'BASE RECEITAS'!D6</f>
        <v>28</v>
      </c>
    </row>
    <row r="37" spans="2:4" x14ac:dyDescent="0.25">
      <c r="B37" s="441" t="s">
        <v>645</v>
      </c>
      <c r="C37" s="442">
        <f>C35*C36</f>
        <v>1360440.6275719963</v>
      </c>
    </row>
    <row r="39" spans="2:4" x14ac:dyDescent="0.25">
      <c r="C39" s="429"/>
      <c r="D39" s="480"/>
    </row>
    <row r="40" spans="2:4" x14ac:dyDescent="0.25">
      <c r="C40" s="429"/>
      <c r="D40" s="480"/>
    </row>
    <row r="41" spans="2:4" x14ac:dyDescent="0.25">
      <c r="C41" s="429"/>
      <c r="D41" s="480"/>
    </row>
    <row r="42" spans="2:4" x14ac:dyDescent="0.25">
      <c r="C42" s="429"/>
      <c r="D42" s="480"/>
    </row>
  </sheetData>
  <mergeCells count="2">
    <mergeCell ref="B2:C2"/>
    <mergeCell ref="E2:F2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2424D-E9FC-4160-A048-2CA92DDEEAB3}">
  <dimension ref="B1:O82"/>
  <sheetViews>
    <sheetView zoomScale="70" zoomScaleNormal="70" workbookViewId="0">
      <selection activeCell="H62" sqref="H62"/>
    </sheetView>
  </sheetViews>
  <sheetFormatPr defaultRowHeight="15" x14ac:dyDescent="0.25"/>
  <cols>
    <col min="2" max="2" width="30.7109375" customWidth="1"/>
    <col min="3" max="3" width="32.42578125" bestFit="1" customWidth="1"/>
    <col min="4" max="4" width="37.42578125" customWidth="1"/>
    <col min="5" max="5" width="58.42578125" bestFit="1" customWidth="1"/>
    <col min="6" max="6" width="15.7109375" bestFit="1" customWidth="1"/>
    <col min="7" max="7" width="11.140625" bestFit="1" customWidth="1"/>
    <col min="8" max="8" width="22.7109375" bestFit="1" customWidth="1"/>
    <col min="9" max="9" width="12.7109375" bestFit="1" customWidth="1"/>
    <col min="10" max="10" width="19.140625" bestFit="1" customWidth="1"/>
    <col min="11" max="11" width="14.85546875" bestFit="1" customWidth="1"/>
    <col min="12" max="12" width="12.140625" bestFit="1" customWidth="1"/>
    <col min="13" max="13" width="16.5703125" bestFit="1" customWidth="1"/>
    <col min="14" max="14" width="13.42578125" bestFit="1" customWidth="1"/>
  </cols>
  <sheetData>
    <row r="1" spans="2:15" ht="19.5" thickBot="1" x14ac:dyDescent="0.35">
      <c r="B1" s="517" t="s">
        <v>100</v>
      </c>
      <c r="C1" s="518"/>
      <c r="D1" s="518"/>
      <c r="E1" s="519"/>
      <c r="H1" s="489" t="s">
        <v>447</v>
      </c>
      <c r="I1" s="489"/>
      <c r="J1" s="489"/>
      <c r="K1" s="489"/>
      <c r="L1" s="489"/>
      <c r="M1" s="489"/>
      <c r="N1" s="489"/>
      <c r="O1" s="489"/>
    </row>
    <row r="2" spans="2:15" ht="16.5" thickBot="1" x14ac:dyDescent="0.3">
      <c r="B2" s="339" t="s">
        <v>446</v>
      </c>
      <c r="C2" s="339" t="s">
        <v>444</v>
      </c>
      <c r="D2" s="339" t="s">
        <v>445</v>
      </c>
      <c r="E2" s="339" t="s">
        <v>3</v>
      </c>
      <c r="H2" s="350" t="s">
        <v>448</v>
      </c>
      <c r="I2" s="350" t="s">
        <v>5</v>
      </c>
      <c r="J2" s="350" t="s">
        <v>2</v>
      </c>
      <c r="K2" s="350" t="s">
        <v>1</v>
      </c>
      <c r="L2" s="350" t="s">
        <v>9</v>
      </c>
      <c r="M2" s="350" t="s">
        <v>12</v>
      </c>
      <c r="N2" s="350" t="s">
        <v>455</v>
      </c>
      <c r="O2" s="350" t="s">
        <v>4</v>
      </c>
    </row>
    <row r="3" spans="2:15" ht="15.75" x14ac:dyDescent="0.25">
      <c r="B3" s="340" t="s">
        <v>436</v>
      </c>
      <c r="C3" s="304" t="s">
        <v>431</v>
      </c>
      <c r="D3" s="304" t="s">
        <v>432</v>
      </c>
      <c r="E3" s="341"/>
      <c r="H3" s="501" t="s">
        <v>451</v>
      </c>
      <c r="I3" s="501"/>
      <c r="J3" s="501"/>
      <c r="K3" s="501"/>
      <c r="L3" s="501"/>
      <c r="M3" s="501"/>
      <c r="N3" s="501"/>
      <c r="O3" s="501"/>
    </row>
    <row r="4" spans="2:15" x14ac:dyDescent="0.25">
      <c r="B4" s="342" t="s">
        <v>438</v>
      </c>
      <c r="C4" s="287" t="s">
        <v>431</v>
      </c>
      <c r="D4" s="426">
        <f>E72</f>
        <v>33.864975011662814</v>
      </c>
      <c r="E4" s="344"/>
      <c r="H4" s="491" t="s">
        <v>449</v>
      </c>
      <c r="I4" s="492">
        <v>45640</v>
      </c>
      <c r="J4" s="287" t="s">
        <v>450</v>
      </c>
      <c r="K4" s="354">
        <v>190</v>
      </c>
      <c r="L4" s="491">
        <v>5500</v>
      </c>
      <c r="M4" s="353">
        <f>(K4/2*$L$4)/$L$4</f>
        <v>95</v>
      </c>
      <c r="N4" s="502">
        <f>AVERAGE(M4:M8)</f>
        <v>137</v>
      </c>
      <c r="O4" s="493" t="s">
        <v>452</v>
      </c>
    </row>
    <row r="5" spans="2:15" x14ac:dyDescent="0.25">
      <c r="B5" s="351" t="s">
        <v>435</v>
      </c>
      <c r="C5" s="349" t="s">
        <v>27</v>
      </c>
      <c r="D5" s="357">
        <f>N16</f>
        <v>114.5</v>
      </c>
      <c r="E5" s="352"/>
      <c r="H5" s="491"/>
      <c r="I5" s="492"/>
      <c r="J5" s="287" t="s">
        <v>453</v>
      </c>
      <c r="K5" s="354">
        <v>370</v>
      </c>
      <c r="L5" s="491"/>
      <c r="M5" s="353">
        <f t="shared" ref="M5:M6" si="0">(K5/2*$L$4)/$L$4</f>
        <v>185</v>
      </c>
      <c r="N5" s="503"/>
      <c r="O5" s="493"/>
    </row>
    <row r="6" spans="2:15" ht="15.75" thickBot="1" x14ac:dyDescent="0.3">
      <c r="B6" s="345" t="s">
        <v>433</v>
      </c>
      <c r="C6" s="338" t="s">
        <v>434</v>
      </c>
      <c r="D6" s="338">
        <f>ÁREAS!C14/50</f>
        <v>28</v>
      </c>
      <c r="E6" s="346" t="s">
        <v>437</v>
      </c>
      <c r="H6" s="491"/>
      <c r="I6" s="492"/>
      <c r="J6" s="287" t="s">
        <v>454</v>
      </c>
      <c r="K6" s="354">
        <v>430</v>
      </c>
      <c r="L6" s="491"/>
      <c r="M6" s="353">
        <f t="shared" si="0"/>
        <v>215</v>
      </c>
      <c r="N6" s="503"/>
      <c r="O6" s="493"/>
    </row>
    <row r="7" spans="2:15" ht="15.75" thickBot="1" x14ac:dyDescent="0.3">
      <c r="B7" s="1"/>
      <c r="C7" s="1"/>
      <c r="D7" s="1"/>
      <c r="E7" s="1"/>
      <c r="H7" s="287" t="s">
        <v>456</v>
      </c>
      <c r="I7" s="289">
        <v>45584</v>
      </c>
      <c r="J7" s="287" t="s">
        <v>457</v>
      </c>
      <c r="K7" s="355">
        <v>280</v>
      </c>
      <c r="L7" s="287">
        <v>5500</v>
      </c>
      <c r="M7" s="353">
        <f>(K7/2*L7)/L7</f>
        <v>140</v>
      </c>
      <c r="N7" s="503"/>
      <c r="O7" s="303" t="s">
        <v>458</v>
      </c>
    </row>
    <row r="8" spans="2:15" ht="19.5" thickBot="1" x14ac:dyDescent="0.3">
      <c r="B8" s="517" t="s">
        <v>108</v>
      </c>
      <c r="C8" s="518"/>
      <c r="D8" s="518"/>
      <c r="E8" s="519"/>
      <c r="H8" s="287" t="s">
        <v>459</v>
      </c>
      <c r="I8" s="289">
        <v>45598</v>
      </c>
      <c r="J8" s="287" t="s">
        <v>460</v>
      </c>
      <c r="K8" s="355">
        <v>100</v>
      </c>
      <c r="L8" s="287">
        <v>5500</v>
      </c>
      <c r="M8" s="353">
        <f>(K8/2*L8)/L8</f>
        <v>50</v>
      </c>
      <c r="N8" s="504"/>
      <c r="O8" s="303" t="s">
        <v>461</v>
      </c>
    </row>
    <row r="9" spans="2:15" ht="16.5" thickBot="1" x14ac:dyDescent="0.3">
      <c r="B9" s="282" t="s">
        <v>446</v>
      </c>
      <c r="C9" s="339" t="s">
        <v>444</v>
      </c>
      <c r="D9" s="339" t="s">
        <v>445</v>
      </c>
      <c r="E9" s="339" t="s">
        <v>3</v>
      </c>
      <c r="H9" s="501" t="s">
        <v>462</v>
      </c>
      <c r="I9" s="501"/>
      <c r="J9" s="501"/>
      <c r="K9" s="501"/>
      <c r="L9" s="501"/>
      <c r="M9" s="501"/>
      <c r="N9" s="501"/>
      <c r="O9" s="501"/>
    </row>
    <row r="10" spans="2:15" x14ac:dyDescent="0.25">
      <c r="B10" s="340" t="s">
        <v>423</v>
      </c>
      <c r="C10" s="304" t="s">
        <v>434</v>
      </c>
      <c r="D10" s="304">
        <f>ROUND((ÁREAS!E7/70),0)</f>
        <v>36</v>
      </c>
      <c r="E10" s="341" t="s">
        <v>439</v>
      </c>
      <c r="H10" s="287" t="s">
        <v>463</v>
      </c>
      <c r="I10" s="289">
        <v>45592</v>
      </c>
      <c r="J10" s="287" t="s">
        <v>464</v>
      </c>
      <c r="K10" s="355">
        <v>300</v>
      </c>
      <c r="L10" s="287">
        <v>2200</v>
      </c>
      <c r="M10" s="353">
        <f>(K10/2*L10)/L10</f>
        <v>150</v>
      </c>
      <c r="N10" s="490">
        <f>AVERAGE(M10:M14)</f>
        <v>92</v>
      </c>
      <c r="O10" s="303" t="s">
        <v>465</v>
      </c>
    </row>
    <row r="11" spans="2:15" x14ac:dyDescent="0.25">
      <c r="B11" s="347" t="s">
        <v>39</v>
      </c>
      <c r="C11" s="348" t="s">
        <v>473</v>
      </c>
      <c r="D11" s="348">
        <f>ÁREAS!E10/32</f>
        <v>40</v>
      </c>
      <c r="E11" s="427">
        <v>25</v>
      </c>
      <c r="H11" s="287" t="s">
        <v>466</v>
      </c>
      <c r="I11" s="289">
        <v>45617</v>
      </c>
      <c r="J11" s="287" t="s">
        <v>467</v>
      </c>
      <c r="K11" s="355">
        <v>120</v>
      </c>
      <c r="L11" s="287">
        <v>2200</v>
      </c>
      <c r="M11" s="353">
        <f>(K11/2*L11)/L11</f>
        <v>60</v>
      </c>
      <c r="N11" s="490"/>
      <c r="O11" s="303" t="s">
        <v>468</v>
      </c>
    </row>
    <row r="12" spans="2:15" ht="15.75" thickBot="1" x14ac:dyDescent="0.3">
      <c r="B12" s="359" t="s">
        <v>510</v>
      </c>
      <c r="C12" s="360" t="s">
        <v>511</v>
      </c>
      <c r="D12" s="360" t="s">
        <v>440</v>
      </c>
      <c r="E12" s="361">
        <f>N59</f>
        <v>71.666666666666671</v>
      </c>
      <c r="H12" s="491" t="s">
        <v>469</v>
      </c>
      <c r="I12" s="492">
        <v>45584</v>
      </c>
      <c r="J12" s="287" t="s">
        <v>7</v>
      </c>
      <c r="K12" s="355">
        <v>20</v>
      </c>
      <c r="L12" s="491">
        <v>2200</v>
      </c>
      <c r="M12" s="353">
        <f>(K12/2*$L$12)/$L$12</f>
        <v>10</v>
      </c>
      <c r="N12" s="490"/>
      <c r="O12" s="493" t="s">
        <v>471</v>
      </c>
    </row>
    <row r="13" spans="2:15" x14ac:dyDescent="0.25">
      <c r="H13" s="491"/>
      <c r="I13" s="492"/>
      <c r="J13" s="287" t="s">
        <v>470</v>
      </c>
      <c r="K13" s="355">
        <v>180</v>
      </c>
      <c r="L13" s="491"/>
      <c r="M13" s="353">
        <f t="shared" ref="M13:M14" si="1">(K13/2*$L$12)/$L$12</f>
        <v>90</v>
      </c>
      <c r="N13" s="490"/>
      <c r="O13" s="491"/>
    </row>
    <row r="14" spans="2:15" x14ac:dyDescent="0.25">
      <c r="H14" s="491"/>
      <c r="I14" s="492"/>
      <c r="J14" s="287" t="s">
        <v>8</v>
      </c>
      <c r="K14" s="355">
        <v>300</v>
      </c>
      <c r="L14" s="491"/>
      <c r="M14" s="353">
        <f t="shared" si="1"/>
        <v>150</v>
      </c>
      <c r="N14" s="490"/>
      <c r="O14" s="491"/>
    </row>
    <row r="16" spans="2:15" x14ac:dyDescent="0.25">
      <c r="M16" s="410" t="s">
        <v>472</v>
      </c>
      <c r="N16" s="485">
        <f>AVERAGE(N4,N10)</f>
        <v>114.5</v>
      </c>
    </row>
    <row r="18" spans="2:15" x14ac:dyDescent="0.25">
      <c r="H18" s="498" t="s">
        <v>475</v>
      </c>
      <c r="I18" s="498"/>
      <c r="J18" s="498"/>
    </row>
    <row r="19" spans="2:15" x14ac:dyDescent="0.25">
      <c r="H19" s="343" t="s">
        <v>474</v>
      </c>
      <c r="I19" s="343" t="s">
        <v>2</v>
      </c>
      <c r="J19" s="343" t="s">
        <v>38</v>
      </c>
    </row>
    <row r="22" spans="2:15" ht="18" thickBot="1" x14ac:dyDescent="0.3">
      <c r="B22" t="s">
        <v>595</v>
      </c>
      <c r="H22" s="499" t="s">
        <v>476</v>
      </c>
      <c r="I22" s="499"/>
      <c r="J22" s="499"/>
      <c r="K22" s="499"/>
      <c r="L22" s="499"/>
      <c r="M22" s="499"/>
      <c r="N22" s="499"/>
      <c r="O22" s="499"/>
    </row>
    <row r="23" spans="2:15" ht="15.75" x14ac:dyDescent="0.25">
      <c r="B23" s="506" t="s">
        <v>512</v>
      </c>
      <c r="C23" s="507"/>
      <c r="D23" s="507"/>
      <c r="E23" s="508"/>
      <c r="H23" s="350" t="s">
        <v>448</v>
      </c>
      <c r="I23" s="350" t="s">
        <v>5</v>
      </c>
      <c r="J23" s="350" t="s">
        <v>2</v>
      </c>
      <c r="K23" s="350" t="s">
        <v>1</v>
      </c>
      <c r="L23" s="350" t="s">
        <v>9</v>
      </c>
      <c r="M23" s="350" t="s">
        <v>12</v>
      </c>
      <c r="N23" s="350" t="s">
        <v>455</v>
      </c>
      <c r="O23" s="350" t="s">
        <v>4</v>
      </c>
    </row>
    <row r="24" spans="2:15" ht="17.25" x14ac:dyDescent="0.3">
      <c r="B24" s="509"/>
      <c r="C24" s="510"/>
      <c r="D24" s="510"/>
      <c r="E24" s="511"/>
      <c r="H24" s="489" t="s">
        <v>485</v>
      </c>
      <c r="I24" s="489"/>
      <c r="J24" s="489"/>
      <c r="K24" s="489"/>
      <c r="L24" s="489"/>
      <c r="M24" s="489"/>
      <c r="N24" s="489"/>
      <c r="O24" s="489"/>
    </row>
    <row r="25" spans="2:15" x14ac:dyDescent="0.25">
      <c r="B25" s="401" t="s">
        <v>446</v>
      </c>
      <c r="C25" s="400" t="s">
        <v>593</v>
      </c>
      <c r="D25" s="400" t="s">
        <v>592</v>
      </c>
      <c r="E25" s="402" t="s">
        <v>594</v>
      </c>
      <c r="H25" s="491" t="s">
        <v>477</v>
      </c>
      <c r="I25" s="492">
        <v>45612</v>
      </c>
      <c r="J25" s="287" t="s">
        <v>478</v>
      </c>
      <c r="K25" s="354">
        <v>340</v>
      </c>
      <c r="L25" s="494">
        <v>3146</v>
      </c>
      <c r="M25" s="353">
        <f>(K25/2*$L$25)/$L$25</f>
        <v>170</v>
      </c>
      <c r="N25" s="490">
        <f>AVERAGE(M25:M29)</f>
        <v>224</v>
      </c>
      <c r="O25" s="500" t="s">
        <v>483</v>
      </c>
    </row>
    <row r="26" spans="2:15" ht="24" x14ac:dyDescent="0.25">
      <c r="B26" s="395" t="s">
        <v>553</v>
      </c>
      <c r="C26" s="403"/>
      <c r="D26" s="393" t="s">
        <v>554</v>
      </c>
      <c r="E26" s="405"/>
      <c r="H26" s="491"/>
      <c r="I26" s="492"/>
      <c r="J26" s="287" t="s">
        <v>479</v>
      </c>
      <c r="K26" s="354">
        <v>380</v>
      </c>
      <c r="L26" s="495"/>
      <c r="M26" s="353">
        <f t="shared" ref="M26:M29" si="2">(K26/2*$L$25)/$L$25</f>
        <v>190</v>
      </c>
      <c r="N26" s="490"/>
      <c r="O26" s="495"/>
    </row>
    <row r="27" spans="2:15" ht="24" x14ac:dyDescent="0.25">
      <c r="B27" s="396" t="s">
        <v>555</v>
      </c>
      <c r="C27" s="399"/>
      <c r="D27" s="394" t="s">
        <v>556</v>
      </c>
      <c r="E27" s="406"/>
      <c r="H27" s="491"/>
      <c r="I27" s="492"/>
      <c r="J27" s="287" t="s">
        <v>480</v>
      </c>
      <c r="K27" s="354">
        <v>440</v>
      </c>
      <c r="L27" s="495"/>
      <c r="M27" s="353">
        <f t="shared" si="2"/>
        <v>220</v>
      </c>
      <c r="N27" s="490"/>
      <c r="O27" s="495"/>
    </row>
    <row r="28" spans="2:15" ht="24" x14ac:dyDescent="0.25">
      <c r="B28" s="395" t="s">
        <v>557</v>
      </c>
      <c r="C28" s="403"/>
      <c r="D28" s="393" t="s">
        <v>558</v>
      </c>
      <c r="E28" s="405"/>
      <c r="H28" s="491"/>
      <c r="I28" s="492"/>
      <c r="J28" s="287" t="s">
        <v>481</v>
      </c>
      <c r="K28" s="354">
        <v>520</v>
      </c>
      <c r="L28" s="495"/>
      <c r="M28" s="353">
        <f t="shared" si="2"/>
        <v>260</v>
      </c>
      <c r="N28" s="490"/>
      <c r="O28" s="495"/>
    </row>
    <row r="29" spans="2:15" x14ac:dyDescent="0.25">
      <c r="B29" s="396" t="s">
        <v>559</v>
      </c>
      <c r="C29" s="399"/>
      <c r="D29" s="394" t="s">
        <v>560</v>
      </c>
      <c r="E29" s="406"/>
      <c r="H29" s="491"/>
      <c r="I29" s="492"/>
      <c r="J29" s="287" t="s">
        <v>482</v>
      </c>
      <c r="K29" s="354">
        <v>560</v>
      </c>
      <c r="L29" s="496"/>
      <c r="M29" s="353">
        <f t="shared" si="2"/>
        <v>280</v>
      </c>
      <c r="N29" s="490"/>
      <c r="O29" s="496"/>
    </row>
    <row r="30" spans="2:15" x14ac:dyDescent="0.25">
      <c r="B30" s="395" t="s">
        <v>561</v>
      </c>
      <c r="C30" s="403">
        <v>4241</v>
      </c>
      <c r="D30" s="393" t="s">
        <v>562</v>
      </c>
      <c r="E30" s="407">
        <v>8633</v>
      </c>
      <c r="H30" s="491" t="s">
        <v>484</v>
      </c>
      <c r="I30" s="492">
        <v>45699</v>
      </c>
      <c r="J30" s="287" t="s">
        <v>478</v>
      </c>
      <c r="K30" s="355">
        <v>200</v>
      </c>
      <c r="L30" s="494">
        <v>3146</v>
      </c>
      <c r="M30" s="353">
        <f>(K30/2*$L$30)/$L$30</f>
        <v>100</v>
      </c>
      <c r="N30" s="490">
        <f>AVERAGE(M30:M34)</f>
        <v>176</v>
      </c>
      <c r="O30" s="493" t="s">
        <v>486</v>
      </c>
    </row>
    <row r="31" spans="2:15" x14ac:dyDescent="0.25">
      <c r="B31" s="396" t="s">
        <v>563</v>
      </c>
      <c r="C31" s="399">
        <v>4242</v>
      </c>
      <c r="D31" s="394" t="s">
        <v>564</v>
      </c>
      <c r="E31" s="408">
        <v>14539</v>
      </c>
      <c r="H31" s="491"/>
      <c r="I31" s="492"/>
      <c r="J31" s="287" t="s">
        <v>479</v>
      </c>
      <c r="K31" s="355">
        <v>240</v>
      </c>
      <c r="L31" s="495"/>
      <c r="M31" s="353">
        <f t="shared" ref="M31:M34" si="3">(K31/2*$L$30)/$L$30</f>
        <v>120</v>
      </c>
      <c r="N31" s="490"/>
      <c r="O31" s="493"/>
    </row>
    <row r="32" spans="2:15" x14ac:dyDescent="0.25">
      <c r="B32" s="395" t="s">
        <v>565</v>
      </c>
      <c r="C32" s="403">
        <v>4243</v>
      </c>
      <c r="D32" s="393" t="s">
        <v>566</v>
      </c>
      <c r="E32" s="407">
        <v>19403</v>
      </c>
      <c r="H32" s="491"/>
      <c r="I32" s="492"/>
      <c r="J32" s="287" t="s">
        <v>480</v>
      </c>
      <c r="K32" s="355">
        <v>360</v>
      </c>
      <c r="L32" s="495"/>
      <c r="M32" s="353">
        <f t="shared" si="3"/>
        <v>180</v>
      </c>
      <c r="N32" s="490"/>
      <c r="O32" s="493"/>
    </row>
    <row r="33" spans="2:15" x14ac:dyDescent="0.25">
      <c r="B33" s="396" t="s">
        <v>567</v>
      </c>
      <c r="C33" s="399">
        <v>4244</v>
      </c>
      <c r="D33" s="394" t="s">
        <v>568</v>
      </c>
      <c r="E33" s="408">
        <v>1738</v>
      </c>
      <c r="H33" s="491"/>
      <c r="I33" s="492"/>
      <c r="J33" s="287" t="s">
        <v>481</v>
      </c>
      <c r="K33" s="355">
        <v>420</v>
      </c>
      <c r="L33" s="495"/>
      <c r="M33" s="353">
        <f t="shared" si="3"/>
        <v>210</v>
      </c>
      <c r="N33" s="490"/>
      <c r="O33" s="493"/>
    </row>
    <row r="34" spans="2:15" x14ac:dyDescent="0.25">
      <c r="B34" s="395" t="s">
        <v>569</v>
      </c>
      <c r="C34" s="403"/>
      <c r="D34" s="393" t="s">
        <v>570</v>
      </c>
      <c r="E34" s="405"/>
      <c r="H34" s="491"/>
      <c r="I34" s="492"/>
      <c r="J34" s="287" t="s">
        <v>482</v>
      </c>
      <c r="K34" s="355">
        <v>540</v>
      </c>
      <c r="L34" s="496"/>
      <c r="M34" s="353">
        <f t="shared" si="3"/>
        <v>270</v>
      </c>
      <c r="N34" s="490"/>
      <c r="O34" s="493"/>
    </row>
    <row r="35" spans="2:15" x14ac:dyDescent="0.25">
      <c r="B35" s="396" t="s">
        <v>571</v>
      </c>
      <c r="C35" s="399">
        <v>4999</v>
      </c>
      <c r="D35" s="394" t="s">
        <v>572</v>
      </c>
      <c r="E35" s="408">
        <v>3599</v>
      </c>
      <c r="H35" s="497" t="s">
        <v>487</v>
      </c>
      <c r="I35" s="492">
        <v>45585</v>
      </c>
      <c r="J35" s="287" t="s">
        <v>482</v>
      </c>
      <c r="K35" s="355">
        <v>490</v>
      </c>
      <c r="L35" s="494">
        <v>3146</v>
      </c>
      <c r="M35" s="353">
        <f>(K35/2*$L$35)/$L$35</f>
        <v>245</v>
      </c>
      <c r="N35" s="490">
        <f>AVERAGE(M35:M37)</f>
        <v>196.66666666666666</v>
      </c>
      <c r="O35" s="493" t="s">
        <v>490</v>
      </c>
    </row>
    <row r="36" spans="2:15" x14ac:dyDescent="0.25">
      <c r="B36" s="395" t="s">
        <v>573</v>
      </c>
      <c r="C36" s="403">
        <v>5000</v>
      </c>
      <c r="D36" s="393" t="s">
        <v>574</v>
      </c>
      <c r="E36" s="407">
        <v>7196</v>
      </c>
      <c r="H36" s="497"/>
      <c r="I36" s="492"/>
      <c r="J36" s="287" t="s">
        <v>488</v>
      </c>
      <c r="K36" s="355">
        <v>390</v>
      </c>
      <c r="L36" s="495"/>
      <c r="M36" s="353">
        <f t="shared" ref="M36:M37" si="4">(K36/2*$L$35)/$L$35</f>
        <v>195</v>
      </c>
      <c r="N36" s="490"/>
      <c r="O36" s="493"/>
    </row>
    <row r="37" spans="2:15" x14ac:dyDescent="0.25">
      <c r="B37" s="396" t="s">
        <v>575</v>
      </c>
      <c r="C37" s="399"/>
      <c r="D37" s="394" t="s">
        <v>576</v>
      </c>
      <c r="E37" s="406"/>
      <c r="H37" s="497"/>
      <c r="I37" s="492"/>
      <c r="J37" s="287" t="s">
        <v>489</v>
      </c>
      <c r="K37" s="355">
        <v>300</v>
      </c>
      <c r="L37" s="496"/>
      <c r="M37" s="353">
        <f t="shared" si="4"/>
        <v>150</v>
      </c>
      <c r="N37" s="490"/>
      <c r="O37" s="493"/>
    </row>
    <row r="38" spans="2:15" x14ac:dyDescent="0.25">
      <c r="B38" s="395" t="s">
        <v>577</v>
      </c>
      <c r="C38" s="403">
        <v>4249</v>
      </c>
      <c r="D38" s="393" t="s">
        <v>562</v>
      </c>
      <c r="E38" s="407">
        <v>6316</v>
      </c>
      <c r="H38" s="491" t="s">
        <v>491</v>
      </c>
      <c r="I38" s="492">
        <v>45619</v>
      </c>
      <c r="J38" s="287" t="s">
        <v>481</v>
      </c>
      <c r="K38" s="355">
        <v>260</v>
      </c>
      <c r="L38" s="491">
        <v>3146</v>
      </c>
      <c r="M38" s="353">
        <f>(K38/2*$L$38)/$L$38</f>
        <v>130</v>
      </c>
      <c r="N38" s="490">
        <f>AVERAGE(M38:M41)</f>
        <v>92.5</v>
      </c>
      <c r="O38" s="493" t="s">
        <v>492</v>
      </c>
    </row>
    <row r="39" spans="2:15" ht="24" x14ac:dyDescent="0.25">
      <c r="B39" s="396" t="s">
        <v>578</v>
      </c>
      <c r="C39" s="399"/>
      <c r="D39" s="394" t="s">
        <v>579</v>
      </c>
      <c r="E39" s="406"/>
      <c r="H39" s="491"/>
      <c r="I39" s="492"/>
      <c r="J39" s="287" t="s">
        <v>480</v>
      </c>
      <c r="K39" s="355">
        <v>170</v>
      </c>
      <c r="L39" s="491"/>
      <c r="M39" s="353">
        <f t="shared" ref="M39:M41" si="5">(K39/2*$L$38)/$L$38</f>
        <v>85</v>
      </c>
      <c r="N39" s="491"/>
      <c r="O39" s="493"/>
    </row>
    <row r="40" spans="2:15" x14ac:dyDescent="0.25">
      <c r="B40" s="395" t="s">
        <v>580</v>
      </c>
      <c r="C40" s="403">
        <v>4250</v>
      </c>
      <c r="D40" s="393" t="s">
        <v>562</v>
      </c>
      <c r="E40" s="407">
        <v>15581</v>
      </c>
      <c r="H40" s="491"/>
      <c r="I40" s="492"/>
      <c r="J40" s="287" t="s">
        <v>479</v>
      </c>
      <c r="K40" s="355">
        <v>180</v>
      </c>
      <c r="L40" s="491"/>
      <c r="M40" s="353">
        <f t="shared" si="5"/>
        <v>90</v>
      </c>
      <c r="N40" s="491"/>
      <c r="O40" s="493"/>
    </row>
    <row r="41" spans="2:15" x14ac:dyDescent="0.25">
      <c r="B41" s="396" t="s">
        <v>581</v>
      </c>
      <c r="C41" s="399">
        <v>4251</v>
      </c>
      <c r="D41" s="394" t="s">
        <v>564</v>
      </c>
      <c r="E41" s="408">
        <v>27392</v>
      </c>
      <c r="H41" s="491"/>
      <c r="I41" s="492"/>
      <c r="J41" s="287" t="s">
        <v>478</v>
      </c>
      <c r="K41" s="355">
        <v>130</v>
      </c>
      <c r="L41" s="491"/>
      <c r="M41" s="353">
        <f t="shared" si="5"/>
        <v>65</v>
      </c>
      <c r="N41" s="491"/>
      <c r="O41" s="493"/>
    </row>
    <row r="42" spans="2:15" ht="17.25" x14ac:dyDescent="0.3">
      <c r="B42" s="395" t="s">
        <v>582</v>
      </c>
      <c r="C42" s="403">
        <v>4252</v>
      </c>
      <c r="D42" s="393" t="s">
        <v>566</v>
      </c>
      <c r="E42" s="407">
        <v>37119</v>
      </c>
      <c r="H42" s="489" t="s">
        <v>494</v>
      </c>
      <c r="I42" s="489"/>
      <c r="J42" s="489"/>
      <c r="K42" s="489"/>
      <c r="L42" s="489"/>
      <c r="M42" s="489"/>
      <c r="N42" s="489"/>
      <c r="O42" s="489"/>
    </row>
    <row r="43" spans="2:15" ht="30" x14ac:dyDescent="0.25">
      <c r="B43" s="396" t="s">
        <v>583</v>
      </c>
      <c r="C43" s="399">
        <v>4253</v>
      </c>
      <c r="D43" s="394" t="s">
        <v>568</v>
      </c>
      <c r="E43" s="408">
        <v>3474</v>
      </c>
      <c r="H43" s="324" t="s">
        <v>493</v>
      </c>
      <c r="I43" s="289">
        <v>45583</v>
      </c>
      <c r="J43" s="287" t="s">
        <v>467</v>
      </c>
      <c r="K43" s="355">
        <v>40</v>
      </c>
      <c r="L43" s="287">
        <v>270</v>
      </c>
      <c r="M43" s="353">
        <f>(K43/2*L43)/L43</f>
        <v>20</v>
      </c>
      <c r="N43" s="490">
        <f>AVERAGE(M43:M44)</f>
        <v>20</v>
      </c>
      <c r="O43" s="303" t="s">
        <v>495</v>
      </c>
    </row>
    <row r="44" spans="2:15" ht="45" x14ac:dyDescent="0.25">
      <c r="B44" s="395" t="s">
        <v>584</v>
      </c>
      <c r="C44" s="403"/>
      <c r="D44" s="393" t="s">
        <v>585</v>
      </c>
      <c r="E44" s="405"/>
      <c r="H44" s="324" t="s">
        <v>496</v>
      </c>
      <c r="I44" s="289">
        <v>45601</v>
      </c>
      <c r="J44" s="287" t="s">
        <v>467</v>
      </c>
      <c r="K44" s="355">
        <v>40</v>
      </c>
      <c r="L44" s="287">
        <v>270</v>
      </c>
      <c r="M44" s="353">
        <f>(K44/2*L44)/L44</f>
        <v>20</v>
      </c>
      <c r="N44" s="491"/>
      <c r="O44" s="303" t="s">
        <v>497</v>
      </c>
    </row>
    <row r="45" spans="2:15" ht="17.25" x14ac:dyDescent="0.3">
      <c r="B45" s="396" t="s">
        <v>586</v>
      </c>
      <c r="C45" s="399"/>
      <c r="D45" s="394" t="s">
        <v>560</v>
      </c>
      <c r="E45" s="406"/>
      <c r="H45" s="489" t="s">
        <v>498</v>
      </c>
      <c r="I45" s="489"/>
      <c r="J45" s="489"/>
      <c r="K45" s="489"/>
      <c r="L45" s="489"/>
      <c r="M45" s="489"/>
      <c r="N45" s="489"/>
      <c r="O45" s="489"/>
    </row>
    <row r="46" spans="2:15" ht="30" x14ac:dyDescent="0.25">
      <c r="B46" s="395" t="s">
        <v>587</v>
      </c>
      <c r="C46" s="403">
        <v>4254</v>
      </c>
      <c r="D46" s="393" t="s">
        <v>562</v>
      </c>
      <c r="E46" s="407">
        <v>14037</v>
      </c>
      <c r="H46" s="491" t="s">
        <v>499</v>
      </c>
      <c r="I46" s="492">
        <v>45576</v>
      </c>
      <c r="J46" s="232" t="s">
        <v>500</v>
      </c>
      <c r="K46" s="358">
        <v>160</v>
      </c>
      <c r="L46" s="491">
        <v>650</v>
      </c>
      <c r="M46" s="358">
        <f>(K46/2*$L$46)/$L$46</f>
        <v>80</v>
      </c>
      <c r="N46" s="490">
        <f>AVERAGE(M46:M49)</f>
        <v>62.5</v>
      </c>
      <c r="O46" s="493" t="s">
        <v>504</v>
      </c>
    </row>
    <row r="47" spans="2:15" x14ac:dyDescent="0.25">
      <c r="B47" s="396" t="s">
        <v>588</v>
      </c>
      <c r="C47" s="399">
        <v>4255</v>
      </c>
      <c r="D47" s="394" t="s">
        <v>564</v>
      </c>
      <c r="E47" s="408">
        <v>24536</v>
      </c>
      <c r="H47" s="491"/>
      <c r="I47" s="492"/>
      <c r="J47" s="238" t="s">
        <v>501</v>
      </c>
      <c r="K47" s="358">
        <v>150</v>
      </c>
      <c r="L47" s="491"/>
      <c r="M47" s="358">
        <f>(K47/2*$L$46)/$L$46</f>
        <v>75</v>
      </c>
      <c r="N47" s="491"/>
      <c r="O47" s="493"/>
    </row>
    <row r="48" spans="2:15" x14ac:dyDescent="0.25">
      <c r="B48" s="395" t="s">
        <v>589</v>
      </c>
      <c r="C48" s="403">
        <v>4256</v>
      </c>
      <c r="D48" s="393" t="s">
        <v>566</v>
      </c>
      <c r="E48" s="407">
        <v>33183</v>
      </c>
      <c r="H48" s="491"/>
      <c r="I48" s="492"/>
      <c r="J48" s="238" t="s">
        <v>502</v>
      </c>
      <c r="K48" s="358">
        <v>140</v>
      </c>
      <c r="L48" s="491"/>
      <c r="M48" s="358">
        <f>(K48/2*$L$46)/$L$46</f>
        <v>70</v>
      </c>
      <c r="N48" s="491"/>
      <c r="O48" s="493"/>
    </row>
    <row r="49" spans="2:15" x14ac:dyDescent="0.25">
      <c r="B49" s="396" t="s">
        <v>590</v>
      </c>
      <c r="C49" s="399">
        <v>4257</v>
      </c>
      <c r="D49" s="394" t="s">
        <v>591</v>
      </c>
      <c r="E49" s="408">
        <v>3088</v>
      </c>
      <c r="H49" s="491"/>
      <c r="I49" s="492"/>
      <c r="J49" s="238" t="s">
        <v>503</v>
      </c>
      <c r="K49" s="358">
        <v>50</v>
      </c>
      <c r="L49" s="491"/>
      <c r="M49" s="358">
        <f>(K49/2*$L$46)/$L$46</f>
        <v>25</v>
      </c>
      <c r="N49" s="491"/>
      <c r="O49" s="493"/>
    </row>
    <row r="50" spans="2:15" x14ac:dyDescent="0.25">
      <c r="B50" s="396" t="s">
        <v>552</v>
      </c>
      <c r="C50" s="399"/>
      <c r="D50" s="394" t="s">
        <v>533</v>
      </c>
      <c r="E50" s="406"/>
      <c r="H50" s="491" t="s">
        <v>505</v>
      </c>
      <c r="I50" s="492">
        <v>45579</v>
      </c>
      <c r="J50" s="238" t="s">
        <v>506</v>
      </c>
      <c r="K50" s="358">
        <v>250</v>
      </c>
      <c r="L50" s="491">
        <v>650</v>
      </c>
      <c r="M50" s="358">
        <f>(K50/2*$L$50)/$L$50</f>
        <v>125</v>
      </c>
      <c r="N50" s="490">
        <f>AVERAGE(M50:M53)</f>
        <v>93.75</v>
      </c>
      <c r="O50" s="493" t="s">
        <v>507</v>
      </c>
    </row>
    <row r="51" spans="2:15" ht="24" x14ac:dyDescent="0.25">
      <c r="B51" s="395" t="s">
        <v>534</v>
      </c>
      <c r="C51" s="403">
        <v>9935</v>
      </c>
      <c r="D51" s="393" t="s">
        <v>535</v>
      </c>
      <c r="E51" s="405">
        <v>327.39999999999998</v>
      </c>
      <c r="H51" s="491"/>
      <c r="I51" s="492"/>
      <c r="J51" s="238" t="s">
        <v>501</v>
      </c>
      <c r="K51" s="358">
        <v>240</v>
      </c>
      <c r="L51" s="491"/>
      <c r="M51" s="358">
        <f>(K51/2*$L$50)/$L$50</f>
        <v>120</v>
      </c>
      <c r="N51" s="491"/>
      <c r="O51" s="491"/>
    </row>
    <row r="52" spans="2:15" ht="24" x14ac:dyDescent="0.25">
      <c r="B52" s="396" t="s">
        <v>536</v>
      </c>
      <c r="C52" s="399">
        <v>9936</v>
      </c>
      <c r="D52" s="394" t="s">
        <v>537</v>
      </c>
      <c r="E52" s="406">
        <v>391.5</v>
      </c>
      <c r="H52" s="491"/>
      <c r="I52" s="492"/>
      <c r="J52" s="238" t="s">
        <v>502</v>
      </c>
      <c r="K52" s="358">
        <v>170</v>
      </c>
      <c r="L52" s="491"/>
      <c r="M52" s="358">
        <f>(K52/2*$L$50)/$L$50</f>
        <v>85</v>
      </c>
      <c r="N52" s="491"/>
      <c r="O52" s="491"/>
    </row>
    <row r="53" spans="2:15" ht="24" x14ac:dyDescent="0.25">
      <c r="B53" s="395" t="s">
        <v>538</v>
      </c>
      <c r="C53" s="403">
        <v>9139</v>
      </c>
      <c r="D53" s="393" t="s">
        <v>539</v>
      </c>
      <c r="E53" s="405" t="s">
        <v>540</v>
      </c>
      <c r="H53" s="491"/>
      <c r="I53" s="492"/>
      <c r="J53" s="238" t="s">
        <v>503</v>
      </c>
      <c r="K53" s="358">
        <v>90</v>
      </c>
      <c r="L53" s="491"/>
      <c r="M53" s="358">
        <f>(K53/2*$L$50)/$L$50</f>
        <v>45</v>
      </c>
      <c r="N53" s="491"/>
      <c r="O53" s="491"/>
    </row>
    <row r="54" spans="2:15" ht="30" x14ac:dyDescent="0.25">
      <c r="B54" s="396" t="s">
        <v>541</v>
      </c>
      <c r="C54" s="399">
        <v>9140</v>
      </c>
      <c r="D54" s="394" t="s">
        <v>542</v>
      </c>
      <c r="E54" s="406" t="s">
        <v>543</v>
      </c>
      <c r="H54" s="491" t="s">
        <v>508</v>
      </c>
      <c r="I54" s="492">
        <v>45584</v>
      </c>
      <c r="J54" s="324" t="s">
        <v>500</v>
      </c>
      <c r="K54" s="358">
        <v>150</v>
      </c>
      <c r="L54" s="491">
        <v>650</v>
      </c>
      <c r="M54" s="358">
        <f>(K54/2*$L$54)/$L$54</f>
        <v>75</v>
      </c>
      <c r="N54" s="490">
        <f>AVERAGE(M54:M57)</f>
        <v>58.75</v>
      </c>
      <c r="O54" s="493" t="s">
        <v>509</v>
      </c>
    </row>
    <row r="55" spans="2:15" ht="24" x14ac:dyDescent="0.25">
      <c r="B55" s="395" t="s">
        <v>544</v>
      </c>
      <c r="C55" s="403">
        <v>9793</v>
      </c>
      <c r="D55" s="393" t="s">
        <v>545</v>
      </c>
      <c r="E55" s="405">
        <v>228.4</v>
      </c>
      <c r="H55" s="491"/>
      <c r="I55" s="492"/>
      <c r="J55" s="238" t="s">
        <v>501</v>
      </c>
      <c r="K55" s="358">
        <v>140</v>
      </c>
      <c r="L55" s="491"/>
      <c r="M55" s="358">
        <f t="shared" ref="M55:M57" si="6">(K55/2*$L$54)/$L$54</f>
        <v>70</v>
      </c>
      <c r="N55" s="491"/>
      <c r="O55" s="491"/>
    </row>
    <row r="56" spans="2:15" ht="24" x14ac:dyDescent="0.25">
      <c r="B56" s="396" t="s">
        <v>546</v>
      </c>
      <c r="C56" s="399">
        <v>9794</v>
      </c>
      <c r="D56" s="394" t="s">
        <v>547</v>
      </c>
      <c r="E56" s="406">
        <v>263</v>
      </c>
      <c r="H56" s="491"/>
      <c r="I56" s="492"/>
      <c r="J56" s="238" t="s">
        <v>502</v>
      </c>
      <c r="K56" s="358">
        <v>130</v>
      </c>
      <c r="L56" s="491"/>
      <c r="M56" s="358">
        <f t="shared" si="6"/>
        <v>65</v>
      </c>
      <c r="N56" s="491"/>
      <c r="O56" s="491"/>
    </row>
    <row r="57" spans="2:15" ht="24" x14ac:dyDescent="0.25">
      <c r="B57" s="395" t="s">
        <v>548</v>
      </c>
      <c r="C57" s="403">
        <v>9795</v>
      </c>
      <c r="D57" s="393" t="s">
        <v>549</v>
      </c>
      <c r="E57" s="405">
        <v>867</v>
      </c>
      <c r="H57" s="491"/>
      <c r="I57" s="492"/>
      <c r="J57" s="238" t="s">
        <v>503</v>
      </c>
      <c r="K57" s="358">
        <v>50</v>
      </c>
      <c r="L57" s="491"/>
      <c r="M57" s="358">
        <f t="shared" si="6"/>
        <v>25</v>
      </c>
      <c r="N57" s="491"/>
      <c r="O57" s="491"/>
    </row>
    <row r="58" spans="2:15" ht="24.75" thickBot="1" x14ac:dyDescent="0.3">
      <c r="B58" s="397" t="s">
        <v>550</v>
      </c>
      <c r="C58" s="404">
        <v>9796</v>
      </c>
      <c r="D58" s="398" t="s">
        <v>551</v>
      </c>
      <c r="E58" s="409">
        <v>1274</v>
      </c>
    </row>
    <row r="59" spans="2:15" x14ac:dyDescent="0.25">
      <c r="D59" s="413" t="s">
        <v>596</v>
      </c>
      <c r="E59" s="414">
        <f>AVERAGE(E51,E52,E55,E56,E57,E58)</f>
        <v>558.55000000000007</v>
      </c>
      <c r="M59" s="410" t="s">
        <v>472</v>
      </c>
      <c r="N59" s="486">
        <f>AVERAGE(N46:N57)</f>
        <v>71.666666666666671</v>
      </c>
    </row>
    <row r="60" spans="2:15" x14ac:dyDescent="0.25">
      <c r="D60" s="410" t="s">
        <v>597</v>
      </c>
      <c r="E60" s="412">
        <f>AVERAGE(E32,E42,E48)</f>
        <v>29901.666666666668</v>
      </c>
      <c r="N60" s="356"/>
    </row>
    <row r="61" spans="2:15" x14ac:dyDescent="0.25">
      <c r="N61" s="356"/>
    </row>
    <row r="62" spans="2:15" x14ac:dyDescent="0.25">
      <c r="E62" s="329"/>
      <c r="N62" s="356"/>
    </row>
    <row r="63" spans="2:15" x14ac:dyDescent="0.25">
      <c r="B63" s="515" t="s">
        <v>628</v>
      </c>
      <c r="C63" s="516"/>
      <c r="D63" s="516"/>
      <c r="E63" s="516"/>
      <c r="H63" s="356"/>
    </row>
    <row r="64" spans="2:15" x14ac:dyDescent="0.25">
      <c r="B64" s="512" t="s">
        <v>614</v>
      </c>
      <c r="C64" s="513"/>
      <c r="D64" s="513"/>
      <c r="E64" s="514"/>
    </row>
    <row r="65" spans="2:5" x14ac:dyDescent="0.25">
      <c r="B65" s="415" t="s">
        <v>618</v>
      </c>
      <c r="C65" s="415" t="s">
        <v>615</v>
      </c>
      <c r="D65" s="415" t="s">
        <v>616</v>
      </c>
      <c r="E65" s="415" t="s">
        <v>617</v>
      </c>
    </row>
    <row r="66" spans="2:5" x14ac:dyDescent="0.25">
      <c r="B66" s="417" t="s">
        <v>619</v>
      </c>
      <c r="C66" s="417">
        <v>4.1438204195653576E-3</v>
      </c>
      <c r="D66" s="416">
        <v>7.3515948708653633E-2</v>
      </c>
      <c r="E66" s="418">
        <v>44.581834034725127</v>
      </c>
    </row>
    <row r="67" spans="2:5" x14ac:dyDescent="0.25">
      <c r="B67" s="419" t="s">
        <v>620</v>
      </c>
      <c r="C67" s="420">
        <v>4.3541716017687637E-3</v>
      </c>
      <c r="D67" s="420">
        <v>6.23493590329951E-2</v>
      </c>
      <c r="E67" s="421">
        <v>53.202762361267354</v>
      </c>
    </row>
    <row r="68" spans="2:5" x14ac:dyDescent="0.25">
      <c r="B68" s="419" t="s">
        <v>621</v>
      </c>
      <c r="C68" s="420">
        <v>1.1282884422822992E-3</v>
      </c>
      <c r="D68" s="420">
        <v>8.4478807280627954E-2</v>
      </c>
      <c r="E68" s="421">
        <v>43.945267688308597</v>
      </c>
    </row>
    <row r="69" spans="2:5" x14ac:dyDescent="0.25">
      <c r="B69" s="419" t="s">
        <v>622</v>
      </c>
      <c r="C69" s="422">
        <v>9.1756640825233493E-3</v>
      </c>
      <c r="D69" s="422">
        <v>7.6155845893681962E-2</v>
      </c>
      <c r="E69" s="423">
        <v>32.66558138814348</v>
      </c>
    </row>
    <row r="70" spans="2:5" x14ac:dyDescent="0.25">
      <c r="B70" s="419" t="s">
        <v>623</v>
      </c>
      <c r="C70" s="422">
        <v>1.6447686928205307E-2</v>
      </c>
      <c r="D70" s="422">
        <v>0.12944786799733432</v>
      </c>
      <c r="E70" s="423">
        <v>36.44809510569538</v>
      </c>
    </row>
    <row r="71" spans="2:5" x14ac:dyDescent="0.25">
      <c r="B71" s="419" t="s">
        <v>624</v>
      </c>
      <c r="C71" s="422">
        <v>-1.5789700050848343E-2</v>
      </c>
      <c r="D71" s="422">
        <v>9.6949563142651352E-2</v>
      </c>
      <c r="E71" s="423">
        <v>45.613055304481897</v>
      </c>
    </row>
    <row r="72" spans="2:5" x14ac:dyDescent="0.25">
      <c r="B72" s="419" t="s">
        <v>625</v>
      </c>
      <c r="C72" s="422">
        <v>4.5368891347541407E-5</v>
      </c>
      <c r="D72" s="422">
        <v>3.7439343526608715E-2</v>
      </c>
      <c r="E72" s="423">
        <v>33.864975011662814</v>
      </c>
    </row>
    <row r="73" spans="2:5" x14ac:dyDescent="0.25">
      <c r="B73" s="419" t="s">
        <v>626</v>
      </c>
      <c r="C73" s="422">
        <v>-4.0548936554729575E-4</v>
      </c>
      <c r="D73" s="422">
        <v>-3.8107453312534068E-2</v>
      </c>
      <c r="E73" s="423">
        <v>33.752712546038026</v>
      </c>
    </row>
    <row r="74" spans="2:5" x14ac:dyDescent="0.25">
      <c r="B74" s="419" t="s">
        <v>627</v>
      </c>
      <c r="C74" s="422">
        <v>4.5118620208359772E-3</v>
      </c>
      <c r="D74" s="422">
        <v>8.8314236715631766E-2</v>
      </c>
      <c r="E74" s="423">
        <v>40.629619137857873</v>
      </c>
    </row>
    <row r="75" spans="2:5" x14ac:dyDescent="0.25">
      <c r="B75" s="424" t="s">
        <v>629</v>
      </c>
      <c r="C75" s="425" t="s">
        <v>630</v>
      </c>
    </row>
    <row r="78" spans="2:5" x14ac:dyDescent="0.25">
      <c r="B78" s="505" t="s">
        <v>638</v>
      </c>
      <c r="C78" s="505"/>
      <c r="D78" s="505"/>
      <c r="E78" s="505"/>
    </row>
    <row r="79" spans="2:5" x14ac:dyDescent="0.25">
      <c r="B79" s="424" t="s">
        <v>41</v>
      </c>
      <c r="C79" s="424" t="s">
        <v>639</v>
      </c>
      <c r="D79" s="424" t="s">
        <v>642</v>
      </c>
      <c r="E79" s="424" t="s">
        <v>640</v>
      </c>
    </row>
    <row r="80" spans="2:5" x14ac:dyDescent="0.25">
      <c r="B80" s="410" t="s">
        <v>636</v>
      </c>
      <c r="C80" s="411">
        <v>62.41</v>
      </c>
      <c r="D80" s="410">
        <f>IPCA!C446/IPCA!C364</f>
        <v>1.3658170297278169</v>
      </c>
      <c r="E80" s="411">
        <f>D80*C80</f>
        <v>85.240640825313051</v>
      </c>
    </row>
    <row r="81" spans="2:5" x14ac:dyDescent="0.25">
      <c r="B81" s="410" t="s">
        <v>637</v>
      </c>
      <c r="C81" s="411">
        <v>16.75</v>
      </c>
      <c r="D81" s="410">
        <f>IPCA!C446/IPCA!C364</f>
        <v>1.3658170297278169</v>
      </c>
      <c r="E81" s="411">
        <f>D81*C81</f>
        <v>22.877435247940934</v>
      </c>
    </row>
    <row r="82" spans="2:5" x14ac:dyDescent="0.25">
      <c r="B82" t="s">
        <v>641</v>
      </c>
    </row>
  </sheetData>
  <mergeCells count="60">
    <mergeCell ref="B78:E78"/>
    <mergeCell ref="B23:E24"/>
    <mergeCell ref="B64:E64"/>
    <mergeCell ref="B63:E63"/>
    <mergeCell ref="B1:E1"/>
    <mergeCell ref="B8:E8"/>
    <mergeCell ref="H1:O1"/>
    <mergeCell ref="H9:O9"/>
    <mergeCell ref="N4:N8"/>
    <mergeCell ref="H12:H14"/>
    <mergeCell ref="I12:I14"/>
    <mergeCell ref="L12:L14"/>
    <mergeCell ref="O12:O14"/>
    <mergeCell ref="N10:N14"/>
    <mergeCell ref="L4:L6"/>
    <mergeCell ref="O4:O6"/>
    <mergeCell ref="H4:H6"/>
    <mergeCell ref="I4:I6"/>
    <mergeCell ref="H3:O3"/>
    <mergeCell ref="H18:J18"/>
    <mergeCell ref="H22:O22"/>
    <mergeCell ref="L25:L29"/>
    <mergeCell ref="N25:N29"/>
    <mergeCell ref="H25:H29"/>
    <mergeCell ref="I25:I29"/>
    <mergeCell ref="O25:O29"/>
    <mergeCell ref="H24:O24"/>
    <mergeCell ref="O38:O41"/>
    <mergeCell ref="H38:H41"/>
    <mergeCell ref="I38:I41"/>
    <mergeCell ref="L30:L34"/>
    <mergeCell ref="N30:N34"/>
    <mergeCell ref="O30:O34"/>
    <mergeCell ref="H30:H34"/>
    <mergeCell ref="I30:I34"/>
    <mergeCell ref="L35:L37"/>
    <mergeCell ref="N35:N37"/>
    <mergeCell ref="O35:O37"/>
    <mergeCell ref="H35:H37"/>
    <mergeCell ref="I35:I37"/>
    <mergeCell ref="L38:L41"/>
    <mergeCell ref="N38:N41"/>
    <mergeCell ref="O50:O53"/>
    <mergeCell ref="L54:L57"/>
    <mergeCell ref="N54:N57"/>
    <mergeCell ref="H54:H57"/>
    <mergeCell ref="I54:I57"/>
    <mergeCell ref="O54:O57"/>
    <mergeCell ref="L50:L53"/>
    <mergeCell ref="N50:N53"/>
    <mergeCell ref="H50:H53"/>
    <mergeCell ref="I50:I53"/>
    <mergeCell ref="H42:O42"/>
    <mergeCell ref="N43:N44"/>
    <mergeCell ref="H45:O45"/>
    <mergeCell ref="L46:L49"/>
    <mergeCell ref="N46:N49"/>
    <mergeCell ref="H46:H49"/>
    <mergeCell ref="I46:I49"/>
    <mergeCell ref="O46:O49"/>
  </mergeCells>
  <conditionalFormatting sqref="C67:D74">
    <cfRule type="cellIs" dxfId="2" priority="2" operator="lessThan">
      <formula>0</formula>
    </cfRule>
    <cfRule type="cellIs" dxfId="1" priority="3" operator="greaterThan">
      <formula>0</formula>
    </cfRule>
  </conditionalFormatting>
  <conditionalFormatting sqref="C67:E74">
    <cfRule type="cellIs" dxfId="0" priority="1" operator="equal">
      <formula>"não disponível"</formula>
    </cfRule>
  </conditionalFormatting>
  <hyperlinks>
    <hyperlink ref="O4" r:id="rId1" xr:uid="{13172830-4E43-4C92-AC8C-06C4A5DFCCD4}"/>
    <hyperlink ref="O7" r:id="rId2" xr:uid="{B5873772-8A55-4635-AF77-B6946EFE820E}"/>
    <hyperlink ref="O8" r:id="rId3" xr:uid="{9EA95BCC-69BF-44B0-978B-9F9AED770435}"/>
    <hyperlink ref="O10" r:id="rId4" xr:uid="{9A2F0187-4578-45FA-8517-3A87982ACD2E}"/>
    <hyperlink ref="O11" r:id="rId5" xr:uid="{413B10A3-F162-4263-ADA4-C3DB44237092}"/>
    <hyperlink ref="O12" r:id="rId6" xr:uid="{89D1AE54-6E8A-48F3-AC43-0DFC91237921}"/>
    <hyperlink ref="O25" r:id="rId7" xr:uid="{D56AB738-7D4B-4C0F-B698-9457B2D47E87}"/>
    <hyperlink ref="O30" r:id="rId8" xr:uid="{5A064B6E-BBB9-45E9-A5DA-6ED26C3ECDA2}"/>
    <hyperlink ref="O35" r:id="rId9" xr:uid="{5514030D-00FF-4FAB-BE0A-D506A23685B2}"/>
    <hyperlink ref="O38" r:id="rId10" location="/fluxo-de-selecao" display="https://uhuu.com/comprar-ingressos/rs/porto-alegre/historias-do-porchat-13287?queueittoken=e_principal~q_ddbdf1ef-ce99-45e9-9aa0-be2d2780db2d~ts_1728665891~ce_true~rt_safetynet~h_04f520dc0d12d6c53661987df0879ddc3fe49183c811f16553e0d37114cce0f8#/fluxo-de-selecao" xr:uid="{9C98590C-6AC6-45AC-9CDF-F6E6113DE353}"/>
    <hyperlink ref="O43" r:id="rId11" xr:uid="{CA4F02DC-D814-4B65-8BC9-E441C6BD7417}"/>
    <hyperlink ref="O44" r:id="rId12" xr:uid="{C3316D77-A6C4-467E-B672-F96625EC2746}"/>
    <hyperlink ref="O46" r:id="rId13" xr:uid="{4820156B-74CC-4986-B6A2-873763867542}"/>
    <hyperlink ref="O50" r:id="rId14" location="!/apresentacao/a9d722f64dd0337b6f86bd45d37441902f878e5f" xr:uid="{DD648FA5-0234-44D6-B50E-2F70CCDD14DD}"/>
    <hyperlink ref="O54" r:id="rId15" xr:uid="{FE3FB559-11FC-4779-B4F2-63DE0AD333F1}"/>
  </hyperlink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84543-9868-4ABF-BF73-98F05CCF7EE8}">
  <dimension ref="B2:E23"/>
  <sheetViews>
    <sheetView zoomScale="160" zoomScaleNormal="160" workbookViewId="0">
      <selection activeCell="F11" sqref="F11"/>
    </sheetView>
  </sheetViews>
  <sheetFormatPr defaultRowHeight="15" x14ac:dyDescent="0.25"/>
  <cols>
    <col min="1" max="1" width="9.140625" style="52"/>
    <col min="2" max="2" width="24.7109375" style="52" customWidth="1"/>
    <col min="3" max="4" width="18.5703125" style="52" customWidth="1"/>
    <col min="5" max="5" width="13.42578125" style="52" customWidth="1"/>
    <col min="6" max="16384" width="9.140625" style="52"/>
  </cols>
  <sheetData>
    <row r="2" spans="2:5" ht="15.75" thickBot="1" x14ac:dyDescent="0.3"/>
    <row r="3" spans="2:5" ht="19.5" x14ac:dyDescent="0.3">
      <c r="B3" s="520" t="s">
        <v>99</v>
      </c>
      <c r="C3" s="521"/>
      <c r="D3" s="521"/>
      <c r="E3" s="522"/>
    </row>
    <row r="4" spans="2:5" ht="18" thickBot="1" x14ac:dyDescent="0.3">
      <c r="B4" s="523" t="s">
        <v>661</v>
      </c>
      <c r="C4" s="524"/>
      <c r="D4" s="524"/>
      <c r="E4" s="525"/>
    </row>
    <row r="5" spans="2:5" x14ac:dyDescent="0.25">
      <c r="B5" s="459" t="s">
        <v>41</v>
      </c>
      <c r="C5" s="449" t="s">
        <v>662</v>
      </c>
      <c r="D5" s="449" t="s">
        <v>674</v>
      </c>
      <c r="E5" s="460" t="s">
        <v>35</v>
      </c>
    </row>
    <row r="6" spans="2:5" x14ac:dyDescent="0.25">
      <c r="B6" s="461" t="s">
        <v>663</v>
      </c>
      <c r="C6" s="312">
        <f>SUM('OPEX CENÁRIO 1'!K7:K13,'OPEX CENÁRIO 1'!K20:K21)</f>
        <v>32452.863856698277</v>
      </c>
      <c r="D6" s="312">
        <f>C6*12</f>
        <v>389434.36628037936</v>
      </c>
      <c r="E6" s="462">
        <f t="shared" ref="E6:E11" si="0">D6/$D$11</f>
        <v>0.22845354808855975</v>
      </c>
    </row>
    <row r="7" spans="2:5" x14ac:dyDescent="0.25">
      <c r="B7" s="461" t="s">
        <v>664</v>
      </c>
      <c r="C7" s="312">
        <f>SUM('OPEX CENÁRIO 1'!K15:K15,'OPEX CENÁRIO 1'!K23:K23)</f>
        <v>28938.344769067666</v>
      </c>
      <c r="D7" s="312">
        <f t="shared" ref="D7:D10" si="1">C7*12</f>
        <v>347260.13722881197</v>
      </c>
      <c r="E7" s="462">
        <f t="shared" si="0"/>
        <v>0.20371291629287119</v>
      </c>
    </row>
    <row r="8" spans="2:5" x14ac:dyDescent="0.25">
      <c r="B8" s="461" t="s">
        <v>37</v>
      </c>
      <c r="C8" s="312">
        <f>SUM('OPEX CENÁRIO 1'!K28:K31)</f>
        <v>41364.743184000006</v>
      </c>
      <c r="D8" s="312">
        <f t="shared" si="1"/>
        <v>496376.91820800008</v>
      </c>
      <c r="E8" s="462">
        <f t="shared" si="0"/>
        <v>0.29118916555052826</v>
      </c>
    </row>
    <row r="9" spans="2:5" x14ac:dyDescent="0.25">
      <c r="B9" s="461" t="s">
        <v>657</v>
      </c>
      <c r="C9" s="312">
        <f>SUM('OPEX CENÁRIO 1'!K17,'OPEX CENÁRIO 1'!K25)</f>
        <v>19356.129074748747</v>
      </c>
      <c r="D9" s="312">
        <f t="shared" si="1"/>
        <v>232273.54889698495</v>
      </c>
      <c r="E9" s="462">
        <f t="shared" si="0"/>
        <v>0.1362584326582871</v>
      </c>
    </row>
    <row r="10" spans="2:5" x14ac:dyDescent="0.25">
      <c r="B10" s="461" t="s">
        <v>36</v>
      </c>
      <c r="C10" s="312">
        <f>SUM('OPEX CENÁRIO 1'!K34)</f>
        <v>19942.459866666668</v>
      </c>
      <c r="D10" s="312">
        <f t="shared" si="1"/>
        <v>239309.5184</v>
      </c>
      <c r="E10" s="462">
        <f t="shared" si="0"/>
        <v>0.1403859374097538</v>
      </c>
    </row>
    <row r="11" spans="2:5" ht="15.75" thickBot="1" x14ac:dyDescent="0.3">
      <c r="B11" s="463" t="s">
        <v>34</v>
      </c>
      <c r="C11" s="464">
        <f>SUM(C6:C10)</f>
        <v>142054.54075118137</v>
      </c>
      <c r="D11" s="464">
        <f>SUM(D6:D10)</f>
        <v>1704654.4890141762</v>
      </c>
      <c r="E11" s="465">
        <f t="shared" si="0"/>
        <v>1</v>
      </c>
    </row>
    <row r="13" spans="2:5" ht="15.75" thickBot="1" x14ac:dyDescent="0.3"/>
    <row r="14" spans="2:5" ht="19.5" x14ac:dyDescent="0.3">
      <c r="B14" s="526" t="s">
        <v>99</v>
      </c>
      <c r="C14" s="527"/>
      <c r="D14" s="527"/>
      <c r="E14" s="528"/>
    </row>
    <row r="15" spans="2:5" ht="18" thickBot="1" x14ac:dyDescent="0.3">
      <c r="B15" s="529" t="s">
        <v>665</v>
      </c>
      <c r="C15" s="530"/>
      <c r="D15" s="530"/>
      <c r="E15" s="531"/>
    </row>
    <row r="16" spans="2:5" x14ac:dyDescent="0.25">
      <c r="B16" s="459" t="s">
        <v>41</v>
      </c>
      <c r="C16" s="449" t="s">
        <v>662</v>
      </c>
      <c r="D16" s="449" t="s">
        <v>674</v>
      </c>
      <c r="E16" s="460" t="s">
        <v>35</v>
      </c>
    </row>
    <row r="17" spans="2:5" x14ac:dyDescent="0.25">
      <c r="B17" s="461" t="s">
        <v>663</v>
      </c>
      <c r="C17" s="312">
        <f>SUM('OPEX CENÁRIO 2'!K8:K9,'OPEX CENÁRIO 2'!K16,'OPEX CENÁRIO 2'!K21:K24,'OPEX CENÁRIO 2'!K34)</f>
        <v>23089.798148815375</v>
      </c>
      <c r="D17" s="312">
        <f>C17*12</f>
        <v>277077.5777857845</v>
      </c>
      <c r="E17" s="462">
        <f t="shared" ref="E17:E23" si="2">D17/$D$23</f>
        <v>0.10227617410303619</v>
      </c>
    </row>
    <row r="18" spans="2:5" x14ac:dyDescent="0.25">
      <c r="B18" s="461" t="s">
        <v>664</v>
      </c>
      <c r="C18" s="312">
        <f>SUM('OPEX CENÁRIO 2'!K11:K11,'OPEX CENÁRIO 2'!K18:K18,'OPEX CENÁRIO 2'!K26:K27)</f>
        <v>58941.787794235133</v>
      </c>
      <c r="D18" s="312">
        <f t="shared" ref="D18:D22" si="3">C18*12</f>
        <v>707301.4535308216</v>
      </c>
      <c r="E18" s="462">
        <f t="shared" si="2"/>
        <v>0.26108242746577198</v>
      </c>
    </row>
    <row r="19" spans="2:5" x14ac:dyDescent="0.25">
      <c r="B19" s="461" t="s">
        <v>37</v>
      </c>
      <c r="C19" s="312">
        <f>SUM('OPEX CENÁRIO 2'!K37:K40)</f>
        <v>45015.155784000002</v>
      </c>
      <c r="D19" s="312">
        <f t="shared" si="3"/>
        <v>540181.86940800003</v>
      </c>
      <c r="E19" s="462">
        <f t="shared" si="2"/>
        <v>0.19939446332820751</v>
      </c>
    </row>
    <row r="20" spans="2:5" x14ac:dyDescent="0.25">
      <c r="B20" s="461" t="s">
        <v>666</v>
      </c>
      <c r="C20" s="312">
        <f>SUM('OPEX CENÁRIO 2'!K29)</f>
        <v>38651.371354974719</v>
      </c>
      <c r="D20" s="312">
        <f t="shared" si="3"/>
        <v>463816.45625969663</v>
      </c>
      <c r="E20" s="462">
        <f t="shared" si="2"/>
        <v>0.17120610412201959</v>
      </c>
    </row>
    <row r="21" spans="2:5" x14ac:dyDescent="0.25">
      <c r="B21" s="461" t="s">
        <v>657</v>
      </c>
      <c r="C21" s="312">
        <f>SUM('OPEX CENÁRIO 2'!K13,'OPEX CENÁRIO 2'!K31,)</f>
        <v>17925.344817079611</v>
      </c>
      <c r="D21" s="312">
        <f t="shared" si="3"/>
        <v>215104.13780495533</v>
      </c>
      <c r="E21" s="462">
        <f t="shared" si="2"/>
        <v>7.9400247483872061E-2</v>
      </c>
    </row>
    <row r="22" spans="2:5" x14ac:dyDescent="0.25">
      <c r="B22" s="461" t="s">
        <v>36</v>
      </c>
      <c r="C22" s="312">
        <f>'OPEX CENÁRIO 2'!K43</f>
        <v>42135.848716666667</v>
      </c>
      <c r="D22" s="312">
        <f t="shared" si="3"/>
        <v>505630.18460000004</v>
      </c>
      <c r="E22" s="462">
        <f t="shared" si="2"/>
        <v>0.18664058349709278</v>
      </c>
    </row>
    <row r="23" spans="2:5" ht="15.75" thickBot="1" x14ac:dyDescent="0.3">
      <c r="B23" s="463" t="s">
        <v>34</v>
      </c>
      <c r="C23" s="464">
        <f>SUM(C17:C22)</f>
        <v>225759.30661577149</v>
      </c>
      <c r="D23" s="464">
        <f>SUM(D17:D22)</f>
        <v>2709111.6793892579</v>
      </c>
      <c r="E23" s="465">
        <f t="shared" si="2"/>
        <v>1</v>
      </c>
    </row>
  </sheetData>
  <mergeCells count="4">
    <mergeCell ref="B3:E3"/>
    <mergeCell ref="B4:E4"/>
    <mergeCell ref="B14:E14"/>
    <mergeCell ref="B15:E15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68D60-C009-4FFD-8148-B90270754F7C}">
  <dimension ref="B1:S36"/>
  <sheetViews>
    <sheetView topLeftCell="E1" zoomScaleNormal="100" workbookViewId="0">
      <selection activeCell="G32" sqref="G32"/>
    </sheetView>
  </sheetViews>
  <sheetFormatPr defaultRowHeight="15" x14ac:dyDescent="0.25"/>
  <cols>
    <col min="1" max="1" width="9.140625" style="52"/>
    <col min="2" max="2" width="16.5703125" style="52" customWidth="1"/>
    <col min="3" max="3" width="9.28515625" style="52" customWidth="1"/>
    <col min="4" max="4" width="53.7109375" style="52" customWidth="1"/>
    <col min="5" max="5" width="9.7109375" style="52" customWidth="1"/>
    <col min="6" max="6" width="12.7109375" style="52" customWidth="1"/>
    <col min="7" max="7" width="15.28515625" style="52" customWidth="1"/>
    <col min="8" max="8" width="11.7109375" style="52" customWidth="1"/>
    <col min="9" max="9" width="14.7109375" style="52" customWidth="1"/>
    <col min="10" max="10" width="15.28515625" style="52" customWidth="1"/>
    <col min="11" max="11" width="18.7109375" style="52" customWidth="1"/>
    <col min="12" max="12" width="87.7109375" style="52" customWidth="1"/>
    <col min="13" max="16" width="9.140625" style="52"/>
    <col min="17" max="17" width="43.7109375" style="52" customWidth="1"/>
    <col min="18" max="18" width="18" style="52" customWidth="1"/>
    <col min="19" max="19" width="16.140625" style="52" customWidth="1"/>
    <col min="20" max="16384" width="9.140625" style="52"/>
  </cols>
  <sheetData>
    <row r="1" spans="2:19" ht="15.75" thickBot="1" x14ac:dyDescent="0.3"/>
    <row r="2" spans="2:19" ht="35.1" customHeight="1" x14ac:dyDescent="0.3">
      <c r="C2" s="545" t="s">
        <v>99</v>
      </c>
      <c r="D2" s="546"/>
      <c r="E2" s="546"/>
      <c r="F2" s="546"/>
      <c r="G2" s="546"/>
      <c r="H2" s="546"/>
      <c r="I2" s="546"/>
      <c r="J2" s="546"/>
      <c r="K2" s="546"/>
      <c r="L2" s="547"/>
      <c r="Q2" s="538" t="s">
        <v>818</v>
      </c>
      <c r="R2" s="539"/>
      <c r="S2" s="539"/>
    </row>
    <row r="3" spans="2:19" ht="35.1" customHeight="1" x14ac:dyDescent="0.3">
      <c r="C3" s="39" t="s">
        <v>0</v>
      </c>
      <c r="D3" s="40">
        <v>45561</v>
      </c>
      <c r="E3" s="41"/>
      <c r="F3" s="41"/>
      <c r="G3" s="41"/>
      <c r="H3" s="41"/>
      <c r="I3" s="41"/>
      <c r="J3" s="41"/>
      <c r="K3" s="41"/>
      <c r="L3" s="42"/>
      <c r="Q3" s="538" t="s">
        <v>819</v>
      </c>
      <c r="R3" s="539"/>
      <c r="S3" s="539"/>
    </row>
    <row r="4" spans="2:19" ht="35.1" customHeight="1" thickBot="1" x14ac:dyDescent="0.3">
      <c r="C4" s="548" t="s">
        <v>100</v>
      </c>
      <c r="D4" s="549"/>
      <c r="E4" s="549"/>
      <c r="F4" s="549"/>
      <c r="G4" s="549"/>
      <c r="H4" s="549"/>
      <c r="I4" s="549"/>
      <c r="J4" s="549"/>
      <c r="K4" s="549"/>
      <c r="L4" s="550"/>
      <c r="Q4" s="540" t="s">
        <v>820</v>
      </c>
      <c r="R4" s="541"/>
      <c r="S4" s="542"/>
    </row>
    <row r="5" spans="2:19" ht="35.1" customHeight="1" thickBot="1" x14ac:dyDescent="0.3">
      <c r="C5" s="551" t="s">
        <v>418</v>
      </c>
      <c r="D5" s="552"/>
      <c r="E5" s="552"/>
      <c r="F5" s="552"/>
      <c r="G5" s="552"/>
      <c r="H5" s="552"/>
      <c r="I5" s="552"/>
      <c r="J5" s="552"/>
      <c r="K5" s="552"/>
      <c r="L5" s="553"/>
      <c r="Q5" s="473" t="s">
        <v>821</v>
      </c>
      <c r="R5" s="474"/>
      <c r="S5" s="475">
        <v>8.3299999999999999E-2</v>
      </c>
    </row>
    <row r="6" spans="2:19" ht="35.1" customHeight="1" x14ac:dyDescent="0.25">
      <c r="C6" s="264" t="s">
        <v>41</v>
      </c>
      <c r="D6" s="265" t="s">
        <v>42</v>
      </c>
      <c r="E6" s="266" t="s">
        <v>43</v>
      </c>
      <c r="F6" s="267" t="s">
        <v>44</v>
      </c>
      <c r="G6" s="267" t="s">
        <v>45</v>
      </c>
      <c r="H6" s="268" t="s">
        <v>46</v>
      </c>
      <c r="I6" s="268" t="s">
        <v>47</v>
      </c>
      <c r="J6" s="268" t="s">
        <v>48</v>
      </c>
      <c r="K6" s="269" t="s">
        <v>49</v>
      </c>
      <c r="L6" s="270" t="s">
        <v>4</v>
      </c>
      <c r="Q6" s="476" t="s">
        <v>822</v>
      </c>
      <c r="R6" s="474"/>
      <c r="S6" s="475">
        <v>0.1111</v>
      </c>
    </row>
    <row r="7" spans="2:19" ht="35.1" customHeight="1" x14ac:dyDescent="0.25">
      <c r="B7" s="544" t="s">
        <v>419</v>
      </c>
      <c r="C7" s="96">
        <v>1</v>
      </c>
      <c r="D7" s="96" t="s">
        <v>50</v>
      </c>
      <c r="E7" s="96" t="s">
        <v>11</v>
      </c>
      <c r="F7" s="271">
        <v>468.35</v>
      </c>
      <c r="G7" s="97">
        <v>8.3800000000000008</v>
      </c>
      <c r="H7" s="272">
        <v>44927</v>
      </c>
      <c r="I7" s="273">
        <f>IPCA!$C$446/IPCA!$C$426</f>
        <v>1.0703859627558232</v>
      </c>
      <c r="J7" s="97">
        <f>I7*G7</f>
        <v>8.9698343678937995</v>
      </c>
      <c r="K7" s="97">
        <f>J7*F7</f>
        <v>4201.0219262030614</v>
      </c>
      <c r="L7" s="274" t="s">
        <v>51</v>
      </c>
      <c r="Q7" s="540" t="s">
        <v>823</v>
      </c>
      <c r="R7" s="541"/>
      <c r="S7" s="542"/>
    </row>
    <row r="8" spans="2:19" ht="35.1" customHeight="1" x14ac:dyDescent="0.25">
      <c r="B8" s="544"/>
      <c r="C8" s="96">
        <v>2</v>
      </c>
      <c r="D8" s="96" t="s">
        <v>101</v>
      </c>
      <c r="E8" s="96" t="s">
        <v>11</v>
      </c>
      <c r="F8" s="271">
        <v>1425.15</v>
      </c>
      <c r="G8" s="97">
        <v>6.2</v>
      </c>
      <c r="H8" s="272">
        <v>44927</v>
      </c>
      <c r="I8" s="273">
        <f>IPCA!$C$446/IPCA!$C$426</f>
        <v>1.0703859627558232</v>
      </c>
      <c r="J8" s="97">
        <f t="shared" ref="J8:J28" si="0">I8*G8</f>
        <v>6.6363929690861037</v>
      </c>
      <c r="K8" s="97">
        <f t="shared" ref="K8:K13" si="1">J8*F8</f>
        <v>9457.855439893061</v>
      </c>
      <c r="L8" s="274" t="s">
        <v>51</v>
      </c>
      <c r="Q8" s="476" t="s">
        <v>824</v>
      </c>
      <c r="R8" s="477">
        <v>0.2</v>
      </c>
      <c r="S8" s="475"/>
    </row>
    <row r="9" spans="2:19" ht="35.1" customHeight="1" x14ac:dyDescent="0.25">
      <c r="B9" s="544"/>
      <c r="C9" s="96">
        <v>3</v>
      </c>
      <c r="D9" s="96" t="s">
        <v>102</v>
      </c>
      <c r="E9" s="96" t="s">
        <v>11</v>
      </c>
      <c r="F9" s="271">
        <v>1604.6</v>
      </c>
      <c r="G9" s="97">
        <v>2.5099999999999998</v>
      </c>
      <c r="H9" s="272">
        <v>44927</v>
      </c>
      <c r="I9" s="273">
        <f>IPCA!$C$446/IPCA!$C$426</f>
        <v>1.0703859627558232</v>
      </c>
      <c r="J9" s="97">
        <f t="shared" si="0"/>
        <v>2.6866687665171161</v>
      </c>
      <c r="K9" s="97">
        <f t="shared" si="1"/>
        <v>4311.0287027533641</v>
      </c>
      <c r="L9" s="274" t="s">
        <v>103</v>
      </c>
      <c r="Q9" s="476" t="s">
        <v>825</v>
      </c>
      <c r="R9" s="477">
        <v>0.03</v>
      </c>
      <c r="S9" s="475"/>
    </row>
    <row r="10" spans="2:19" ht="35.1" customHeight="1" x14ac:dyDescent="0.25">
      <c r="B10" s="544"/>
      <c r="C10" s="96">
        <v>4</v>
      </c>
      <c r="D10" s="96" t="s">
        <v>104</v>
      </c>
      <c r="E10" s="96" t="s">
        <v>11</v>
      </c>
      <c r="F10" s="271">
        <v>2339.69</v>
      </c>
      <c r="G10" s="97">
        <v>1.86</v>
      </c>
      <c r="H10" s="272">
        <v>44927</v>
      </c>
      <c r="I10" s="273">
        <f>IPCA!$C$446/IPCA!$C$426</f>
        <v>1.0703859627558232</v>
      </c>
      <c r="J10" s="97">
        <f t="shared" si="0"/>
        <v>1.9909178907258314</v>
      </c>
      <c r="K10" s="97">
        <f t="shared" si="1"/>
        <v>4658.1306797523202</v>
      </c>
      <c r="L10" s="274" t="s">
        <v>103</v>
      </c>
      <c r="Q10" s="476" t="s">
        <v>826</v>
      </c>
      <c r="R10" s="477">
        <v>2.5000000000000001E-2</v>
      </c>
      <c r="S10" s="475"/>
    </row>
    <row r="11" spans="2:19" ht="35.1" customHeight="1" x14ac:dyDescent="0.25">
      <c r="B11" s="544"/>
      <c r="C11" s="96">
        <v>5</v>
      </c>
      <c r="D11" s="96" t="s">
        <v>105</v>
      </c>
      <c r="E11" s="96" t="s">
        <v>11</v>
      </c>
      <c r="F11" s="271">
        <v>1154.98</v>
      </c>
      <c r="G11" s="97">
        <v>2.75</v>
      </c>
      <c r="H11" s="272">
        <v>44927</v>
      </c>
      <c r="I11" s="273">
        <f>IPCA!$C$446/IPCA!$C$426</f>
        <v>1.0703859627558232</v>
      </c>
      <c r="J11" s="97">
        <f t="shared" si="0"/>
        <v>2.943561397578514</v>
      </c>
      <c r="K11" s="97">
        <f t="shared" si="1"/>
        <v>3399.7545429752322</v>
      </c>
      <c r="L11" s="274" t="s">
        <v>103</v>
      </c>
      <c r="Q11" s="476" t="s">
        <v>827</v>
      </c>
      <c r="R11" s="477">
        <v>3.3000000000000002E-2</v>
      </c>
      <c r="S11" s="475"/>
    </row>
    <row r="12" spans="2:19" ht="35.1" customHeight="1" x14ac:dyDescent="0.25">
      <c r="B12" s="544"/>
      <c r="C12" s="96">
        <v>6</v>
      </c>
      <c r="D12" s="96" t="s">
        <v>106</v>
      </c>
      <c r="E12" s="96" t="s">
        <v>11</v>
      </c>
      <c r="F12" s="271">
        <v>236.56</v>
      </c>
      <c r="G12" s="97">
        <v>5.1100000000000003</v>
      </c>
      <c r="H12" s="272">
        <v>44927</v>
      </c>
      <c r="I12" s="273">
        <f>IPCA!$C$446/IPCA!$C$426</f>
        <v>1.0703859627558232</v>
      </c>
      <c r="J12" s="97">
        <f t="shared" si="0"/>
        <v>5.4696722696822571</v>
      </c>
      <c r="K12" s="97">
        <f t="shared" si="1"/>
        <v>1293.9056721160348</v>
      </c>
      <c r="L12" s="274" t="s">
        <v>51</v>
      </c>
      <c r="Q12" s="476" t="s">
        <v>828</v>
      </c>
      <c r="R12" s="477">
        <v>0.08</v>
      </c>
      <c r="S12" s="475"/>
    </row>
    <row r="13" spans="2:19" ht="35.1" customHeight="1" x14ac:dyDescent="0.25">
      <c r="B13" s="544"/>
      <c r="C13" s="96">
        <v>7</v>
      </c>
      <c r="D13" s="96" t="s">
        <v>107</v>
      </c>
      <c r="E13" s="96" t="s">
        <v>11</v>
      </c>
      <c r="F13" s="271">
        <v>947.89</v>
      </c>
      <c r="G13" s="97">
        <v>1.86</v>
      </c>
      <c r="H13" s="272">
        <v>44927</v>
      </c>
      <c r="I13" s="273">
        <f>IPCA!$C$446/IPCA!$C$426</f>
        <v>1.0703859627558232</v>
      </c>
      <c r="J13" s="97">
        <f t="shared" si="0"/>
        <v>1.9909178907258314</v>
      </c>
      <c r="K13" s="97">
        <f t="shared" si="1"/>
        <v>1887.1711594401083</v>
      </c>
      <c r="L13" s="274" t="s">
        <v>103</v>
      </c>
      <c r="Q13" s="476" t="s">
        <v>829</v>
      </c>
      <c r="R13" s="477">
        <v>3.2000000000000001E-2</v>
      </c>
      <c r="S13" s="475"/>
    </row>
    <row r="14" spans="2:19" ht="16.5" customHeight="1" x14ac:dyDescent="0.25">
      <c r="C14" s="554"/>
      <c r="D14" s="555"/>
      <c r="E14" s="555"/>
      <c r="F14" s="555"/>
      <c r="G14" s="555"/>
      <c r="H14" s="555"/>
      <c r="I14" s="555"/>
      <c r="J14" s="555"/>
      <c r="K14" s="555"/>
      <c r="L14" s="556"/>
      <c r="Q14" s="476" t="s">
        <v>830</v>
      </c>
      <c r="R14" s="477"/>
      <c r="S14" s="475">
        <f>SUM(R8:R13)</f>
        <v>0.4</v>
      </c>
    </row>
    <row r="15" spans="2:19" ht="35.1" customHeight="1" x14ac:dyDescent="0.25">
      <c r="B15" s="275" t="s">
        <v>52</v>
      </c>
      <c r="C15" s="96">
        <v>10</v>
      </c>
      <c r="D15" s="276" t="s">
        <v>55</v>
      </c>
      <c r="E15" s="96" t="s">
        <v>420</v>
      </c>
      <c r="F15" s="271">
        <v>1</v>
      </c>
      <c r="G15" s="97">
        <v>10516.89</v>
      </c>
      <c r="H15" s="272">
        <v>44927</v>
      </c>
      <c r="I15" s="280">
        <f>IPCA!$C$446/IPCA!$C$426</f>
        <v>1.0703859627558232</v>
      </c>
      <c r="J15" s="97">
        <f t="shared" ref="J15" si="2">I15*G15</f>
        <v>11257.131427847089</v>
      </c>
      <c r="K15" s="97">
        <f t="shared" ref="K15" si="3">J15*F15</f>
        <v>11257.131427847089</v>
      </c>
      <c r="L15" s="274" t="s">
        <v>56</v>
      </c>
      <c r="Q15" s="476" t="s">
        <v>831</v>
      </c>
      <c r="R15" s="478"/>
      <c r="S15" s="475">
        <v>7.7799999999999994E-2</v>
      </c>
    </row>
    <row r="16" spans="2:19" ht="16.5" customHeight="1" x14ac:dyDescent="0.25">
      <c r="B16" s="277"/>
      <c r="C16" s="308"/>
      <c r="D16" s="331"/>
      <c r="E16" s="309"/>
      <c r="F16" s="332"/>
      <c r="G16" s="310"/>
      <c r="H16" s="333"/>
      <c r="I16" s="334"/>
      <c r="J16" s="310"/>
      <c r="K16" s="310"/>
      <c r="L16" s="311"/>
      <c r="Q16" s="476" t="s">
        <v>331</v>
      </c>
      <c r="R16" s="474"/>
      <c r="S16" s="475">
        <f>SUM(S5:S15)</f>
        <v>0.67220000000000002</v>
      </c>
    </row>
    <row r="17" spans="2:19" ht="35.1" customHeight="1" x14ac:dyDescent="0.25">
      <c r="B17" s="448" t="s">
        <v>426</v>
      </c>
      <c r="C17" s="287">
        <v>15</v>
      </c>
      <c r="D17" s="287" t="s">
        <v>657</v>
      </c>
      <c r="E17" s="287" t="s">
        <v>67</v>
      </c>
      <c r="F17" s="287">
        <v>1</v>
      </c>
      <c r="G17" s="97">
        <f>((RECEITAS!$C$21+RECEITAS!$C$28)*5%)/12</f>
        <v>13687.626459865431</v>
      </c>
      <c r="H17" s="290"/>
      <c r="I17" s="287">
        <v>1</v>
      </c>
      <c r="J17" s="97">
        <f t="shared" ref="J17" si="4">I17*G17</f>
        <v>13687.626459865431</v>
      </c>
      <c r="K17" s="97">
        <f>J17*F17</f>
        <v>13687.626459865431</v>
      </c>
      <c r="L17" s="335" t="s">
        <v>656</v>
      </c>
      <c r="Q17" s="543" t="s">
        <v>832</v>
      </c>
      <c r="R17" s="543"/>
      <c r="S17" s="543"/>
    </row>
    <row r="18" spans="2:19" ht="35.1" customHeight="1" thickBot="1" x14ac:dyDescent="0.3">
      <c r="B18" s="277"/>
      <c r="C18" s="557"/>
      <c r="D18" s="558"/>
      <c r="E18" s="558"/>
      <c r="F18" s="558"/>
      <c r="G18" s="558"/>
      <c r="H18" s="558"/>
      <c r="I18" s="558"/>
      <c r="J18" s="558"/>
      <c r="K18" s="558"/>
      <c r="L18" s="559"/>
    </row>
    <row r="19" spans="2:19" ht="35.1" customHeight="1" thickBot="1" x14ac:dyDescent="0.3">
      <c r="B19" s="277"/>
      <c r="C19" s="532" t="s">
        <v>337</v>
      </c>
      <c r="D19" s="533"/>
      <c r="E19" s="533"/>
      <c r="F19" s="533"/>
      <c r="G19" s="533"/>
      <c r="H19" s="533"/>
      <c r="I19" s="533"/>
      <c r="J19" s="533"/>
      <c r="K19" s="533"/>
      <c r="L19" s="534"/>
    </row>
    <row r="20" spans="2:19" ht="16.5" customHeight="1" x14ac:dyDescent="0.25">
      <c r="B20" s="544" t="s">
        <v>419</v>
      </c>
      <c r="C20" s="205">
        <v>11</v>
      </c>
      <c r="D20" s="205" t="s">
        <v>421</v>
      </c>
      <c r="E20" s="205" t="s">
        <v>11</v>
      </c>
      <c r="F20" s="205">
        <v>600</v>
      </c>
      <c r="G20" s="279">
        <v>3.41</v>
      </c>
      <c r="H20" s="284">
        <v>44927</v>
      </c>
      <c r="I20" s="205">
        <f>IPCA!$C$446/IPCA!$C$426</f>
        <v>1.0703859627558232</v>
      </c>
      <c r="J20" s="285">
        <f>I20*G20</f>
        <v>3.6500161329973575</v>
      </c>
      <c r="K20" s="285">
        <f>J20*F20</f>
        <v>2190.0096797984147</v>
      </c>
      <c r="L20" s="286" t="s">
        <v>51</v>
      </c>
    </row>
    <row r="21" spans="2:19" ht="32.1" customHeight="1" x14ac:dyDescent="0.25">
      <c r="B21" s="544"/>
      <c r="C21" s="287">
        <v>12</v>
      </c>
      <c r="D21" s="287" t="s">
        <v>68</v>
      </c>
      <c r="E21" s="287" t="s">
        <v>11</v>
      </c>
      <c r="F21" s="287">
        <v>1000</v>
      </c>
      <c r="G21" s="288">
        <v>1</v>
      </c>
      <c r="H21" s="289">
        <v>44986</v>
      </c>
      <c r="I21" s="287">
        <f>IPCA!$C$446/IPCA!$C$428</f>
        <v>1.0539860537666783</v>
      </c>
      <c r="J21" s="290">
        <f>I21*G21</f>
        <v>1.0539860537666783</v>
      </c>
      <c r="K21" s="290">
        <f>J21*F21</f>
        <v>1053.9860537666782</v>
      </c>
      <c r="L21" s="291" t="s">
        <v>69</v>
      </c>
    </row>
    <row r="22" spans="2:19" ht="35.1" customHeight="1" x14ac:dyDescent="0.25">
      <c r="B22" s="277"/>
      <c r="C22" s="297"/>
      <c r="D22" s="298"/>
      <c r="E22" s="298"/>
      <c r="F22" s="298"/>
      <c r="G22" s="299"/>
      <c r="H22" s="300"/>
      <c r="I22" s="298"/>
      <c r="J22" s="301"/>
      <c r="K22" s="301"/>
      <c r="L22" s="302"/>
    </row>
    <row r="23" spans="2:19" ht="42" customHeight="1" x14ac:dyDescent="0.25">
      <c r="B23" s="275" t="s">
        <v>52</v>
      </c>
      <c r="C23" s="287">
        <v>14</v>
      </c>
      <c r="D23" s="276" t="s">
        <v>54</v>
      </c>
      <c r="E23" s="96" t="s">
        <v>420</v>
      </c>
      <c r="F23" s="271">
        <v>1</v>
      </c>
      <c r="G23" s="97">
        <v>16518.54</v>
      </c>
      <c r="H23" s="272">
        <v>44927</v>
      </c>
      <c r="I23" s="280">
        <f>IPCA!$C$446/IPCA!$C$426</f>
        <v>1.0703859627558232</v>
      </c>
      <c r="J23" s="97">
        <f t="shared" ref="J23:J25" si="5">I23*G23</f>
        <v>17681.213341220577</v>
      </c>
      <c r="K23" s="97">
        <f>J23*F23</f>
        <v>17681.213341220577</v>
      </c>
      <c r="L23" s="274" t="s">
        <v>53</v>
      </c>
    </row>
    <row r="24" spans="2:19" ht="35.1" customHeight="1" x14ac:dyDescent="0.25">
      <c r="B24" s="277"/>
      <c r="C24" s="296"/>
      <c r="D24" s="317"/>
      <c r="E24" s="298"/>
      <c r="F24" s="318"/>
      <c r="G24" s="299"/>
      <c r="H24" s="319"/>
      <c r="I24" s="336"/>
      <c r="J24" s="337"/>
      <c r="K24" s="299"/>
      <c r="L24" s="302"/>
    </row>
    <row r="25" spans="2:19" ht="35.1" customHeight="1" x14ac:dyDescent="0.25">
      <c r="B25" s="275" t="s">
        <v>441</v>
      </c>
      <c r="C25" s="287">
        <v>15</v>
      </c>
      <c r="D25" s="287" t="s">
        <v>657</v>
      </c>
      <c r="E25" s="287" t="s">
        <v>67</v>
      </c>
      <c r="F25" s="287">
        <v>1</v>
      </c>
      <c r="G25" s="97">
        <f>(RECEITAS!$C$37*5%)/12</f>
        <v>5668.5026148833176</v>
      </c>
      <c r="H25" s="290"/>
      <c r="I25" s="287">
        <v>1</v>
      </c>
      <c r="J25" s="97">
        <f t="shared" si="5"/>
        <v>5668.5026148833176</v>
      </c>
      <c r="K25" s="97">
        <f>J25*F25</f>
        <v>5668.5026148833176</v>
      </c>
      <c r="L25" s="335" t="s">
        <v>656</v>
      </c>
    </row>
    <row r="26" spans="2:19" ht="16.5" customHeight="1" thickBot="1" x14ac:dyDescent="0.3">
      <c r="B26" s="277"/>
      <c r="C26" s="314"/>
      <c r="D26" s="317"/>
      <c r="E26" s="298"/>
      <c r="F26" s="318"/>
      <c r="G26" s="299"/>
      <c r="H26" s="319"/>
      <c r="I26" s="320"/>
      <c r="J26" s="299"/>
      <c r="K26" s="299"/>
      <c r="L26" s="302"/>
    </row>
    <row r="27" spans="2:19" ht="35.1" customHeight="1" thickBot="1" x14ac:dyDescent="0.3">
      <c r="C27" s="532" t="s">
        <v>422</v>
      </c>
      <c r="D27" s="533"/>
      <c r="E27" s="533"/>
      <c r="F27" s="533"/>
      <c r="G27" s="533"/>
      <c r="H27" s="533"/>
      <c r="I27" s="533"/>
      <c r="J27" s="533"/>
      <c r="K27" s="533"/>
      <c r="L27" s="534"/>
    </row>
    <row r="28" spans="2:19" ht="16.5" customHeight="1" x14ac:dyDescent="0.25">
      <c r="B28" s="535" t="s">
        <v>57</v>
      </c>
      <c r="C28" s="304">
        <v>13</v>
      </c>
      <c r="D28" s="304" t="s">
        <v>58</v>
      </c>
      <c r="E28" s="304" t="s">
        <v>59</v>
      </c>
      <c r="F28" s="304">
        <v>1</v>
      </c>
      <c r="G28" s="305">
        <f>10843.09*(1+S16)</f>
        <v>18131.815098000003</v>
      </c>
      <c r="H28" s="306">
        <v>45538</v>
      </c>
      <c r="I28" s="304">
        <v>1</v>
      </c>
      <c r="J28" s="305">
        <f t="shared" si="0"/>
        <v>18131.815098000003</v>
      </c>
      <c r="K28" s="305">
        <f>J28*F28</f>
        <v>18131.815098000003</v>
      </c>
      <c r="L28" s="307" t="s">
        <v>60</v>
      </c>
    </row>
    <row r="29" spans="2:19" ht="35.1" customHeight="1" x14ac:dyDescent="0.25">
      <c r="B29" s="536"/>
      <c r="C29" s="287">
        <v>14</v>
      </c>
      <c r="D29" s="287" t="s">
        <v>61</v>
      </c>
      <c r="E29" s="287" t="s">
        <v>59</v>
      </c>
      <c r="F29" s="287">
        <v>1</v>
      </c>
      <c r="G29" s="288">
        <f>2183*(1+S16)</f>
        <v>3650.4126000000001</v>
      </c>
      <c r="H29" s="289">
        <v>45538</v>
      </c>
      <c r="I29" s="287">
        <v>1</v>
      </c>
      <c r="J29" s="288">
        <f>I29*G29</f>
        <v>3650.4126000000001</v>
      </c>
      <c r="K29" s="288">
        <f>J29*F29</f>
        <v>3650.4126000000001</v>
      </c>
      <c r="L29" s="291" t="s">
        <v>62</v>
      </c>
    </row>
    <row r="30" spans="2:19" ht="35.1" customHeight="1" x14ac:dyDescent="0.25">
      <c r="B30" s="536"/>
      <c r="C30" s="287">
        <v>17</v>
      </c>
      <c r="D30" s="287" t="s">
        <v>63</v>
      </c>
      <c r="E30" s="287" t="s">
        <v>59</v>
      </c>
      <c r="F30" s="287">
        <v>1</v>
      </c>
      <c r="G30" s="288">
        <f>3759.66*(1+S16)</f>
        <v>6286.9034520000005</v>
      </c>
      <c r="H30" s="289">
        <v>45538</v>
      </c>
      <c r="I30" s="287">
        <v>1</v>
      </c>
      <c r="J30" s="288">
        <f t="shared" ref="J30:J31" si="6">I30*G30</f>
        <v>6286.9034520000005</v>
      </c>
      <c r="K30" s="288">
        <f t="shared" ref="K30:K31" si="7">J30*F30</f>
        <v>6286.9034520000005</v>
      </c>
      <c r="L30" s="303" t="s">
        <v>64</v>
      </c>
    </row>
    <row r="31" spans="2:19" ht="35.1" customHeight="1" x14ac:dyDescent="0.25">
      <c r="B31" s="537"/>
      <c r="C31" s="292">
        <v>18</v>
      </c>
      <c r="D31" s="292" t="s">
        <v>65</v>
      </c>
      <c r="E31" s="292" t="s">
        <v>59</v>
      </c>
      <c r="F31" s="292">
        <v>1</v>
      </c>
      <c r="G31" s="293">
        <f>7950.97*(1+S16)</f>
        <v>13295.612034000002</v>
      </c>
      <c r="H31" s="294">
        <v>45538</v>
      </c>
      <c r="I31" s="292">
        <v>1</v>
      </c>
      <c r="J31" s="293">
        <f t="shared" si="6"/>
        <v>13295.612034000002</v>
      </c>
      <c r="K31" s="293">
        <f t="shared" si="7"/>
        <v>13295.612034000002</v>
      </c>
      <c r="L31" s="295" t="s">
        <v>66</v>
      </c>
    </row>
    <row r="32" spans="2:19" ht="16.5" customHeight="1" thickBot="1" x14ac:dyDescent="0.3">
      <c r="B32" s="313"/>
      <c r="C32" s="321"/>
      <c r="D32" s="322"/>
      <c r="E32" s="322"/>
      <c r="F32" s="322"/>
      <c r="G32" s="322"/>
      <c r="H32" s="322"/>
      <c r="I32" s="322"/>
      <c r="J32" s="322"/>
      <c r="K32" s="322"/>
      <c r="L32" s="323"/>
    </row>
    <row r="33" spans="2:12" ht="35.1" customHeight="1" thickBot="1" x14ac:dyDescent="0.3">
      <c r="B33" s="313"/>
      <c r="C33" s="532" t="s">
        <v>70</v>
      </c>
      <c r="D33" s="533"/>
      <c r="E33" s="533"/>
      <c r="F33" s="533"/>
      <c r="G33" s="533"/>
      <c r="H33" s="533"/>
      <c r="I33" s="533"/>
      <c r="J33" s="533"/>
      <c r="K33" s="533"/>
      <c r="L33" s="534"/>
    </row>
    <row r="34" spans="2:12" ht="16.5" customHeight="1" x14ac:dyDescent="0.25">
      <c r="B34" s="275" t="s">
        <v>422</v>
      </c>
      <c r="C34" s="205">
        <v>35</v>
      </c>
      <c r="D34" s="205" t="s">
        <v>443</v>
      </c>
      <c r="E34" s="205" t="s">
        <v>67</v>
      </c>
      <c r="F34" s="205">
        <v>1</v>
      </c>
      <c r="G34" s="445">
        <f>((CAPEX!J6+CAPEX!J11)*2%)/12</f>
        <v>19942.459866666668</v>
      </c>
      <c r="H34" s="205" t="s">
        <v>6</v>
      </c>
      <c r="I34" s="205">
        <v>1</v>
      </c>
      <c r="J34" s="290">
        <f>I34*G34</f>
        <v>19942.459866666668</v>
      </c>
      <c r="K34" s="290">
        <f>J34*F34</f>
        <v>19942.459866666668</v>
      </c>
      <c r="L34" s="205" t="s">
        <v>655</v>
      </c>
    </row>
    <row r="35" spans="2:12" ht="35.1" customHeight="1" x14ac:dyDescent="0.25"/>
    <row r="36" spans="2:12" ht="35.1" customHeight="1" x14ac:dyDescent="0.25"/>
  </sheetData>
  <mergeCells count="16">
    <mergeCell ref="C33:L33"/>
    <mergeCell ref="C27:L27"/>
    <mergeCell ref="B28:B31"/>
    <mergeCell ref="Q2:S2"/>
    <mergeCell ref="Q3:S3"/>
    <mergeCell ref="Q4:S4"/>
    <mergeCell ref="Q7:S7"/>
    <mergeCell ref="Q17:S17"/>
    <mergeCell ref="B20:B21"/>
    <mergeCell ref="C2:L2"/>
    <mergeCell ref="C4:L4"/>
    <mergeCell ref="C5:L5"/>
    <mergeCell ref="C14:L14"/>
    <mergeCell ref="C19:L19"/>
    <mergeCell ref="B7:B13"/>
    <mergeCell ref="C18:L18"/>
  </mergeCells>
  <hyperlinks>
    <hyperlink ref="L7" r:id="rId1" xr:uid="{692A4FAC-B926-4FD0-83BE-9DA9F0B7B46A}"/>
    <hyperlink ref="L8" r:id="rId2" xr:uid="{63E54A47-26EF-4010-BC3B-2E584E40E172}"/>
    <hyperlink ref="L9" r:id="rId3" xr:uid="{2B414CC8-5899-4605-B5D0-DAB001115D16}"/>
    <hyperlink ref="L10" r:id="rId4" xr:uid="{30E123E4-B6F4-4A66-BE3D-9158387D4F8F}"/>
    <hyperlink ref="L11" r:id="rId5" xr:uid="{DF537A0F-84EA-4100-AF5D-3FA7232C3523}"/>
    <hyperlink ref="L12" r:id="rId6" xr:uid="{4DAF2FF1-53FB-4510-9394-02CBCBB2D808}"/>
    <hyperlink ref="L13" r:id="rId7" xr:uid="{74116991-649E-4182-8040-CF9FBB10D945}"/>
    <hyperlink ref="L28" r:id="rId8" xr:uid="{7EAE8C07-F7DB-48D7-A9AE-9978558EADBF}"/>
    <hyperlink ref="L29" r:id="rId9" xr:uid="{D779809C-8056-4FEF-971A-DC7E153F1A45}"/>
    <hyperlink ref="L21" r:id="rId10" xr:uid="{D7677683-A60A-4358-87E8-26BE276F7083}"/>
    <hyperlink ref="L15" r:id="rId11" xr:uid="{6B19204C-AB9A-44C8-BB05-1CF8550C4374}"/>
    <hyperlink ref="L20" r:id="rId12" xr:uid="{BCD03721-7E8A-4841-A770-C8CF09434EDB}"/>
    <hyperlink ref="L23" r:id="rId13" xr:uid="{27F4D64B-500E-4D0B-8335-D70E53E9D470}"/>
    <hyperlink ref="Q17" r:id="rId14" xr:uid="{24087FF1-A86E-4103-A311-DD3D7A0DE3D6}"/>
  </hyperlink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0287C-3538-4C6F-BA90-4D14129BAAE7}">
  <dimension ref="B1:O43"/>
  <sheetViews>
    <sheetView topLeftCell="E13" zoomScale="106" zoomScaleNormal="106" workbookViewId="0">
      <selection activeCell="L29" sqref="L29"/>
    </sheetView>
  </sheetViews>
  <sheetFormatPr defaultRowHeight="15" x14ac:dyDescent="0.25"/>
  <cols>
    <col min="1" max="1" width="9.140625" style="52"/>
    <col min="2" max="2" width="7.5703125" style="52" bestFit="1" customWidth="1"/>
    <col min="3" max="3" width="12.42578125" style="52" bestFit="1" customWidth="1"/>
    <col min="4" max="4" width="41" style="52" bestFit="1" customWidth="1"/>
    <col min="5" max="5" width="12.5703125" style="52" bestFit="1" customWidth="1"/>
    <col min="6" max="7" width="14.85546875" style="52" bestFit="1" customWidth="1"/>
    <col min="8" max="8" width="12" style="52" bestFit="1" customWidth="1"/>
    <col min="9" max="9" width="13.28515625" style="52" bestFit="1" customWidth="1"/>
    <col min="10" max="10" width="13.85546875" style="52" bestFit="1" customWidth="1"/>
    <col min="11" max="11" width="14.28515625" style="52" bestFit="1" customWidth="1"/>
    <col min="12" max="12" width="88.7109375" style="52" customWidth="1"/>
    <col min="13" max="14" width="9.140625" style="52"/>
    <col min="15" max="15" width="13.28515625" style="52" bestFit="1" customWidth="1"/>
    <col min="16" max="16384" width="9.140625" style="52"/>
  </cols>
  <sheetData>
    <row r="1" spans="2:12" ht="15.75" thickBot="1" x14ac:dyDescent="0.3"/>
    <row r="2" spans="2:12" ht="35.1" customHeight="1" x14ac:dyDescent="0.3">
      <c r="C2" s="545" t="s">
        <v>99</v>
      </c>
      <c r="D2" s="546"/>
      <c r="E2" s="546"/>
      <c r="F2" s="546"/>
      <c r="G2" s="546"/>
      <c r="H2" s="546"/>
      <c r="I2" s="546"/>
      <c r="J2" s="546"/>
      <c r="K2" s="546"/>
      <c r="L2" s="547"/>
    </row>
    <row r="3" spans="2:12" ht="35.1" customHeight="1" x14ac:dyDescent="0.3">
      <c r="C3" s="39" t="s">
        <v>0</v>
      </c>
      <c r="D3" s="40">
        <v>45561</v>
      </c>
      <c r="E3" s="41"/>
      <c r="F3" s="41"/>
      <c r="G3" s="41"/>
      <c r="H3" s="41"/>
      <c r="I3" s="41"/>
      <c r="J3" s="41"/>
      <c r="K3" s="41"/>
      <c r="L3" s="42"/>
    </row>
    <row r="4" spans="2:12" ht="35.1" customHeight="1" thickBot="1" x14ac:dyDescent="0.35">
      <c r="C4" s="563" t="s">
        <v>108</v>
      </c>
      <c r="D4" s="564"/>
      <c r="E4" s="564"/>
      <c r="F4" s="564"/>
      <c r="G4" s="564"/>
      <c r="H4" s="564"/>
      <c r="I4" s="564"/>
      <c r="J4" s="564"/>
      <c r="K4" s="564"/>
      <c r="L4" s="565"/>
    </row>
    <row r="5" spans="2:12" ht="35.1" customHeight="1" thickBot="1" x14ac:dyDescent="0.3">
      <c r="C5" s="551" t="s">
        <v>40</v>
      </c>
      <c r="D5" s="552"/>
      <c r="E5" s="552"/>
      <c r="F5" s="552"/>
      <c r="G5" s="552"/>
      <c r="H5" s="552"/>
      <c r="I5" s="552"/>
      <c r="J5" s="552"/>
      <c r="K5" s="552"/>
      <c r="L5" s="553"/>
    </row>
    <row r="6" spans="2:12" ht="53.25" customHeight="1" thickBot="1" x14ac:dyDescent="0.3">
      <c r="C6" s="49" t="s">
        <v>41</v>
      </c>
      <c r="D6" s="43" t="s">
        <v>42</v>
      </c>
      <c r="E6" s="44" t="s">
        <v>43</v>
      </c>
      <c r="F6" s="45" t="s">
        <v>44</v>
      </c>
      <c r="G6" s="45" t="s">
        <v>45</v>
      </c>
      <c r="H6" s="46" t="s">
        <v>46</v>
      </c>
      <c r="I6" s="47" t="s">
        <v>47</v>
      </c>
      <c r="J6" s="47" t="s">
        <v>48</v>
      </c>
      <c r="K6" s="47" t="s">
        <v>49</v>
      </c>
      <c r="L6" s="48" t="s">
        <v>4</v>
      </c>
    </row>
    <row r="7" spans="2:12" ht="35.1" customHeight="1" thickBot="1" x14ac:dyDescent="0.3">
      <c r="C7" s="532" t="s">
        <v>423</v>
      </c>
      <c r="D7" s="533"/>
      <c r="E7" s="533"/>
      <c r="F7" s="533"/>
      <c r="G7" s="533"/>
      <c r="H7" s="533"/>
      <c r="I7" s="533"/>
      <c r="J7" s="533"/>
      <c r="K7" s="533"/>
      <c r="L7" s="534"/>
    </row>
    <row r="8" spans="2:12" ht="35.1" customHeight="1" x14ac:dyDescent="0.25">
      <c r="B8" s="535" t="s">
        <v>419</v>
      </c>
      <c r="C8" s="205">
        <v>1</v>
      </c>
      <c r="D8" s="205" t="s">
        <v>409</v>
      </c>
      <c r="E8" s="205" t="s">
        <v>11</v>
      </c>
      <c r="F8" s="205">
        <v>1067.95</v>
      </c>
      <c r="G8" s="279">
        <v>3.41</v>
      </c>
      <c r="H8" s="284">
        <v>44927</v>
      </c>
      <c r="I8" s="205">
        <f>IPCA!$C$446/IPCA!$C$426</f>
        <v>1.0703859627558232</v>
      </c>
      <c r="J8" s="285">
        <f>I8*G8</f>
        <v>3.6500161329973575</v>
      </c>
      <c r="K8" s="285">
        <f>J8*F8</f>
        <v>3898.0347292345282</v>
      </c>
      <c r="L8" s="458" t="s">
        <v>51</v>
      </c>
    </row>
    <row r="9" spans="2:12" ht="35.1" customHeight="1" x14ac:dyDescent="0.25">
      <c r="B9" s="537"/>
      <c r="C9" s="205">
        <v>2</v>
      </c>
      <c r="D9" s="205" t="s">
        <v>412</v>
      </c>
      <c r="E9" s="205" t="s">
        <v>11</v>
      </c>
      <c r="F9" s="205">
        <v>184</v>
      </c>
      <c r="G9" s="97">
        <v>8.3800000000000008</v>
      </c>
      <c r="H9" s="272">
        <v>44927</v>
      </c>
      <c r="I9" s="273">
        <f>IPCA!$C$446/IPCA!$C$426</f>
        <v>1.0703859627558232</v>
      </c>
      <c r="J9" s="97">
        <f>I9*G9</f>
        <v>8.9698343678937995</v>
      </c>
      <c r="K9" s="97">
        <f>J9*F9</f>
        <v>1650.449523692459</v>
      </c>
      <c r="L9" s="274" t="s">
        <v>51</v>
      </c>
    </row>
    <row r="10" spans="2:12" x14ac:dyDescent="0.25">
      <c r="C10" s="314"/>
      <c r="D10" s="315"/>
      <c r="E10" s="315"/>
      <c r="F10" s="315"/>
      <c r="G10" s="315"/>
      <c r="H10" s="315"/>
      <c r="I10" s="315"/>
      <c r="J10" s="315"/>
      <c r="K10" s="315"/>
      <c r="L10" s="316"/>
    </row>
    <row r="11" spans="2:12" ht="62.25" x14ac:dyDescent="0.25">
      <c r="B11" s="275" t="s">
        <v>52</v>
      </c>
      <c r="C11" s="96">
        <v>4</v>
      </c>
      <c r="D11" s="276" t="s">
        <v>54</v>
      </c>
      <c r="E11" s="96" t="s">
        <v>658</v>
      </c>
      <c r="F11" s="271">
        <v>1</v>
      </c>
      <c r="G11" s="97">
        <v>16822.46</v>
      </c>
      <c r="H11" s="283">
        <v>44927</v>
      </c>
      <c r="I11" s="96">
        <f>IPCA!$C$446/IPCA!$C$426</f>
        <v>1.0703859627558232</v>
      </c>
      <c r="J11" s="97">
        <f>G11*I11</f>
        <v>18006.525043021324</v>
      </c>
      <c r="K11" s="97">
        <f>J11*F11</f>
        <v>18006.525043021324</v>
      </c>
      <c r="L11" s="274" t="s">
        <v>53</v>
      </c>
    </row>
    <row r="12" spans="2:12" x14ac:dyDescent="0.25">
      <c r="B12" s="277"/>
      <c r="C12" s="297"/>
      <c r="D12" s="317"/>
      <c r="E12" s="298"/>
      <c r="F12" s="318"/>
      <c r="G12" s="299"/>
      <c r="H12" s="300"/>
      <c r="I12" s="298"/>
      <c r="J12" s="299"/>
      <c r="K12" s="299"/>
      <c r="L12" s="302"/>
    </row>
    <row r="13" spans="2:12" ht="35.1" customHeight="1" x14ac:dyDescent="0.25">
      <c r="B13" s="275" t="s">
        <v>441</v>
      </c>
      <c r="C13" s="96">
        <v>5</v>
      </c>
      <c r="D13" s="96" t="s">
        <v>657</v>
      </c>
      <c r="E13" s="96" t="s">
        <v>67</v>
      </c>
      <c r="F13" s="96">
        <v>1</v>
      </c>
      <c r="G13" s="97">
        <f>(RECEITAS!$F$17*5%)/12</f>
        <v>12941.7337059685</v>
      </c>
      <c r="H13" s="96" t="s">
        <v>6</v>
      </c>
      <c r="I13" s="96">
        <v>1</v>
      </c>
      <c r="J13" s="97">
        <f>G13*I13</f>
        <v>12941.7337059685</v>
      </c>
      <c r="K13" s="97">
        <f>J13*F13</f>
        <v>12941.7337059685</v>
      </c>
      <c r="L13" s="457" t="s">
        <v>656</v>
      </c>
    </row>
    <row r="14" spans="2:12" ht="16.5" customHeight="1" thickBot="1" x14ac:dyDescent="0.3">
      <c r="B14" s="277"/>
      <c r="C14" s="297"/>
      <c r="D14" s="317"/>
      <c r="E14" s="298"/>
      <c r="F14" s="318"/>
      <c r="G14" s="299"/>
      <c r="H14" s="300"/>
      <c r="I14" s="298"/>
      <c r="J14" s="299"/>
      <c r="K14" s="299"/>
      <c r="L14" s="302"/>
    </row>
    <row r="15" spans="2:12" ht="35.1" customHeight="1" thickBot="1" x14ac:dyDescent="0.3">
      <c r="B15" s="277"/>
      <c r="C15" s="532" t="s">
        <v>364</v>
      </c>
      <c r="D15" s="533"/>
      <c r="E15" s="533"/>
      <c r="F15" s="533"/>
      <c r="G15" s="533"/>
      <c r="H15" s="533"/>
      <c r="I15" s="533"/>
      <c r="J15" s="533"/>
      <c r="K15" s="533"/>
      <c r="L15" s="534"/>
    </row>
    <row r="16" spans="2:12" ht="35.1" customHeight="1" x14ac:dyDescent="0.25">
      <c r="B16" s="275" t="s">
        <v>419</v>
      </c>
      <c r="C16" s="205">
        <v>6</v>
      </c>
      <c r="D16" s="205" t="s">
        <v>424</v>
      </c>
      <c r="E16" s="205" t="s">
        <v>11</v>
      </c>
      <c r="F16" s="278">
        <v>1280</v>
      </c>
      <c r="G16" s="279">
        <v>0.72</v>
      </c>
      <c r="H16" s="284">
        <v>44927</v>
      </c>
      <c r="I16" s="205">
        <f>IPCA!$C$446/IPCA!$C$426</f>
        <v>1.0703859627558232</v>
      </c>
      <c r="J16" s="279">
        <f>I16*G16</f>
        <v>0.77067789318419266</v>
      </c>
      <c r="K16" s="279">
        <f>J16*F16</f>
        <v>986.46770327576655</v>
      </c>
      <c r="L16" s="281" t="s">
        <v>51</v>
      </c>
    </row>
    <row r="17" spans="2:15" ht="16.5" customHeight="1" x14ac:dyDescent="0.25">
      <c r="B17" s="277"/>
      <c r="C17" s="297"/>
      <c r="D17" s="298"/>
      <c r="E17" s="298"/>
      <c r="F17" s="318"/>
      <c r="G17" s="299"/>
      <c r="H17" s="300"/>
      <c r="I17" s="298"/>
      <c r="J17" s="299"/>
      <c r="K17" s="299"/>
      <c r="L17" s="302"/>
    </row>
    <row r="18" spans="2:15" ht="35.1" customHeight="1" x14ac:dyDescent="0.25">
      <c r="B18" s="330" t="s">
        <v>52</v>
      </c>
      <c r="C18" s="297">
        <v>8</v>
      </c>
      <c r="D18" s="276" t="s">
        <v>659</v>
      </c>
      <c r="E18" s="96" t="s">
        <v>658</v>
      </c>
      <c r="F18" s="271">
        <v>1</v>
      </c>
      <c r="G18" s="97">
        <v>10710.5</v>
      </c>
      <c r="H18" s="283">
        <v>44927</v>
      </c>
      <c r="I18" s="96">
        <f>IPCA!$C$446/IPCA!$C$426</f>
        <v>1.0703859627558232</v>
      </c>
      <c r="J18" s="97">
        <f>G18*I18</f>
        <v>11464.368854096245</v>
      </c>
      <c r="K18" s="97">
        <f>J18*F18</f>
        <v>11464.368854096245</v>
      </c>
      <c r="L18" s="274" t="s">
        <v>56</v>
      </c>
    </row>
    <row r="19" spans="2:15" ht="16.5" customHeight="1" thickBot="1" x14ac:dyDescent="0.3">
      <c r="B19" s="277"/>
      <c r="C19" s="297"/>
      <c r="D19" s="298"/>
      <c r="E19" s="298"/>
      <c r="F19" s="318"/>
      <c r="G19" s="299"/>
      <c r="H19" s="300"/>
      <c r="I19" s="298"/>
      <c r="J19" s="299"/>
      <c r="K19" s="299"/>
      <c r="L19" s="302"/>
    </row>
    <row r="20" spans="2:15" ht="35.1" customHeight="1" thickBot="1" x14ac:dyDescent="0.3">
      <c r="B20" s="277"/>
      <c r="C20" s="532" t="s">
        <v>368</v>
      </c>
      <c r="D20" s="533"/>
      <c r="E20" s="533"/>
      <c r="F20" s="533"/>
      <c r="G20" s="533"/>
      <c r="H20" s="533"/>
      <c r="I20" s="533"/>
      <c r="J20" s="533"/>
      <c r="K20" s="533"/>
      <c r="L20" s="534"/>
    </row>
    <row r="21" spans="2:15" ht="35.1" customHeight="1" x14ac:dyDescent="0.25">
      <c r="B21" s="535" t="s">
        <v>419</v>
      </c>
      <c r="C21" s="205">
        <v>8</v>
      </c>
      <c r="D21" s="205" t="s">
        <v>409</v>
      </c>
      <c r="E21" s="205" t="s">
        <v>11</v>
      </c>
      <c r="F21" s="205">
        <v>300</v>
      </c>
      <c r="G21" s="328">
        <v>6.82</v>
      </c>
      <c r="H21" s="284">
        <v>44927</v>
      </c>
      <c r="I21" s="205">
        <f>IPCA!$C$446/IPCA!$C$426</f>
        <v>1.0703859627558232</v>
      </c>
      <c r="J21" s="285">
        <f>I21*G21</f>
        <v>7.300032265994715</v>
      </c>
      <c r="K21" s="285">
        <f>J21*F21</f>
        <v>2190.0096797984147</v>
      </c>
      <c r="L21" s="281" t="s">
        <v>51</v>
      </c>
    </row>
    <row r="22" spans="2:15" ht="35.1" customHeight="1" x14ac:dyDescent="0.25">
      <c r="B22" s="536"/>
      <c r="C22" s="96">
        <v>9</v>
      </c>
      <c r="D22" s="96" t="s">
        <v>404</v>
      </c>
      <c r="E22" s="96" t="s">
        <v>11</v>
      </c>
      <c r="F22" s="96">
        <v>100</v>
      </c>
      <c r="G22" s="325">
        <v>5.1100000000000003</v>
      </c>
      <c r="H22" s="326">
        <v>44927</v>
      </c>
      <c r="I22" s="327">
        <f>IPCA!$C$446/IPCA!$C$426</f>
        <v>1.0703859627558232</v>
      </c>
      <c r="J22" s="325">
        <f t="shared" ref="J22:J23" si="0">I22*G22</f>
        <v>5.4696722696822571</v>
      </c>
      <c r="K22" s="325">
        <f t="shared" ref="K22:K23" si="1">J22*F22</f>
        <v>546.96722696822576</v>
      </c>
      <c r="L22" s="274" t="s">
        <v>51</v>
      </c>
    </row>
    <row r="23" spans="2:15" ht="35.1" customHeight="1" x14ac:dyDescent="0.25">
      <c r="B23" s="536"/>
      <c r="C23" s="96">
        <v>10</v>
      </c>
      <c r="D23" s="96" t="s">
        <v>414</v>
      </c>
      <c r="E23" s="96" t="s">
        <v>11</v>
      </c>
      <c r="F23" s="96">
        <v>800</v>
      </c>
      <c r="G23" s="97">
        <v>5.1100000000000003</v>
      </c>
      <c r="H23" s="283">
        <v>44927</v>
      </c>
      <c r="I23" s="327">
        <f>IPCA!$C$446/IPCA!$C$426</f>
        <v>1.0703859627558232</v>
      </c>
      <c r="J23" s="325">
        <f t="shared" si="0"/>
        <v>5.4696722696822571</v>
      </c>
      <c r="K23" s="325">
        <f t="shared" si="1"/>
        <v>4375.7378157458061</v>
      </c>
      <c r="L23" s="281" t="s">
        <v>51</v>
      </c>
    </row>
    <row r="24" spans="2:15" ht="35.1" customHeight="1" x14ac:dyDescent="0.25">
      <c r="B24" s="537"/>
      <c r="C24" s="96">
        <v>11</v>
      </c>
      <c r="D24" s="96" t="s">
        <v>402</v>
      </c>
      <c r="E24" s="96" t="s">
        <v>11</v>
      </c>
      <c r="F24" s="96">
        <v>50</v>
      </c>
      <c r="G24" s="97">
        <v>8.3800000000000008</v>
      </c>
      <c r="H24" s="272">
        <v>44927</v>
      </c>
      <c r="I24" s="273">
        <f>IPCA!$C$446/IPCA!$C$426</f>
        <v>1.0703859627558232</v>
      </c>
      <c r="J24" s="97">
        <f>I24*G24</f>
        <v>8.9698343678937995</v>
      </c>
      <c r="K24" s="97">
        <f>J24*F24</f>
        <v>448.49171839469</v>
      </c>
      <c r="L24" s="274" t="s">
        <v>51</v>
      </c>
    </row>
    <row r="25" spans="2:15" x14ac:dyDescent="0.25">
      <c r="B25" s="277"/>
      <c r="C25" s="297"/>
      <c r="D25" s="298"/>
      <c r="E25" s="298"/>
      <c r="F25" s="298"/>
      <c r="G25" s="299"/>
      <c r="H25" s="319"/>
      <c r="I25" s="320"/>
      <c r="J25" s="299"/>
      <c r="K25" s="299"/>
      <c r="L25" s="302"/>
    </row>
    <row r="26" spans="2:15" ht="45" x14ac:dyDescent="0.25">
      <c r="B26" s="536" t="s">
        <v>52</v>
      </c>
      <c r="C26" s="96">
        <v>13</v>
      </c>
      <c r="D26" s="276" t="s">
        <v>54</v>
      </c>
      <c r="E26" s="96" t="s">
        <v>658</v>
      </c>
      <c r="F26" s="271">
        <v>1</v>
      </c>
      <c r="G26" s="97">
        <v>16822.46</v>
      </c>
      <c r="H26" s="283">
        <v>44927</v>
      </c>
      <c r="I26" s="96">
        <f>IPCA!$C$446/IPCA!$C$426</f>
        <v>1.0703859627558232</v>
      </c>
      <c r="J26" s="97">
        <f>G26*I26</f>
        <v>18006.525043021324</v>
      </c>
      <c r="K26" s="97">
        <f>J26*F26</f>
        <v>18006.525043021324</v>
      </c>
      <c r="L26" s="274" t="s">
        <v>53</v>
      </c>
    </row>
    <row r="27" spans="2:15" ht="35.1" customHeight="1" x14ac:dyDescent="0.25">
      <c r="B27" s="537"/>
      <c r="C27" s="96">
        <v>14</v>
      </c>
      <c r="D27" s="276" t="s">
        <v>659</v>
      </c>
      <c r="E27" s="96" t="s">
        <v>658</v>
      </c>
      <c r="F27" s="271">
        <v>1</v>
      </c>
      <c r="G27" s="97">
        <v>10710.5</v>
      </c>
      <c r="H27" s="283">
        <v>44927</v>
      </c>
      <c r="I27" s="96">
        <f>IPCA!$C$446/IPCA!$C$426</f>
        <v>1.0703859627558232</v>
      </c>
      <c r="J27" s="97">
        <f>G27*I27</f>
        <v>11464.368854096245</v>
      </c>
      <c r="K27" s="97">
        <f>J27*F27</f>
        <v>11464.368854096245</v>
      </c>
      <c r="L27" s="274" t="s">
        <v>56</v>
      </c>
    </row>
    <row r="28" spans="2:15" ht="16.5" customHeight="1" x14ac:dyDescent="0.25">
      <c r="B28" s="277"/>
      <c r="C28" s="297"/>
      <c r="D28" s="317"/>
      <c r="E28" s="298"/>
      <c r="F28" s="318"/>
      <c r="G28" s="299"/>
      <c r="H28" s="300"/>
      <c r="I28" s="298"/>
      <c r="J28" s="299"/>
      <c r="K28" s="299"/>
      <c r="L28" s="302"/>
    </row>
    <row r="29" spans="2:15" ht="35.1" customHeight="1" x14ac:dyDescent="0.25">
      <c r="B29" s="275" t="s">
        <v>429</v>
      </c>
      <c r="C29" s="96">
        <v>15</v>
      </c>
      <c r="D29" s="276" t="s">
        <v>427</v>
      </c>
      <c r="E29" s="96" t="s">
        <v>67</v>
      </c>
      <c r="F29" s="271">
        <v>1</v>
      </c>
      <c r="G29" s="97">
        <f>448440.24/12</f>
        <v>37370.019999999997</v>
      </c>
      <c r="H29" s="283">
        <v>45259</v>
      </c>
      <c r="I29" s="96">
        <f>IPCA!C446/IPCA!C436</f>
        <v>1.0342882169978695</v>
      </c>
      <c r="J29" s="97">
        <f>I29*G29</f>
        <v>38651.371354974719</v>
      </c>
      <c r="K29" s="97">
        <f>J29*F29</f>
        <v>38651.371354974719</v>
      </c>
      <c r="L29" s="274" t="s">
        <v>428</v>
      </c>
      <c r="O29" s="433"/>
    </row>
    <row r="30" spans="2:15" ht="16.5" customHeight="1" x14ac:dyDescent="0.25">
      <c r="B30" s="277"/>
      <c r="C30" s="297"/>
      <c r="D30" s="317"/>
      <c r="E30" s="298"/>
      <c r="F30" s="318"/>
      <c r="G30" s="299"/>
      <c r="H30" s="300"/>
      <c r="I30" s="298"/>
      <c r="J30" s="299"/>
      <c r="K30" s="299"/>
      <c r="L30" s="302"/>
      <c r="O30" s="433"/>
    </row>
    <row r="31" spans="2:15" ht="35.1" customHeight="1" x14ac:dyDescent="0.25">
      <c r="B31" s="275" t="s">
        <v>441</v>
      </c>
      <c r="C31" s="96">
        <v>5</v>
      </c>
      <c r="D31" s="96" t="s">
        <v>442</v>
      </c>
      <c r="E31" s="96" t="s">
        <v>67</v>
      </c>
      <c r="F31" s="96">
        <v>1</v>
      </c>
      <c r="G31" s="97">
        <f>(RECEITAS!$F$7*5%)/12</f>
        <v>4983.6111111111122</v>
      </c>
      <c r="H31" s="96" t="s">
        <v>6</v>
      </c>
      <c r="I31" s="96">
        <v>1</v>
      </c>
      <c r="J31" s="97">
        <f>I31*G31</f>
        <v>4983.6111111111122</v>
      </c>
      <c r="K31" s="97">
        <f>J31*F31</f>
        <v>4983.6111111111122</v>
      </c>
      <c r="L31" s="457" t="s">
        <v>656</v>
      </c>
      <c r="O31" s="433"/>
    </row>
    <row r="32" spans="2:15" ht="16.5" customHeight="1" thickBot="1" x14ac:dyDescent="0.3">
      <c r="B32" s="277"/>
      <c r="C32" s="297"/>
      <c r="D32" s="317"/>
      <c r="E32" s="298"/>
      <c r="F32" s="318"/>
      <c r="G32" s="299"/>
      <c r="H32" s="300"/>
      <c r="I32" s="298"/>
      <c r="J32" s="299"/>
      <c r="K32" s="299"/>
      <c r="L32" s="302"/>
    </row>
    <row r="33" spans="2:12" ht="35.1" customHeight="1" thickBot="1" x14ac:dyDescent="0.3">
      <c r="B33" s="277"/>
      <c r="C33" s="532" t="s">
        <v>362</v>
      </c>
      <c r="D33" s="533"/>
      <c r="E33" s="533"/>
      <c r="F33" s="533"/>
      <c r="G33" s="533"/>
      <c r="H33" s="533"/>
      <c r="I33" s="533"/>
      <c r="J33" s="533"/>
      <c r="K33" s="533"/>
      <c r="L33" s="534"/>
    </row>
    <row r="34" spans="2:12" ht="35.1" customHeight="1" x14ac:dyDescent="0.25">
      <c r="B34" s="275" t="s">
        <v>419</v>
      </c>
      <c r="C34" s="205">
        <v>16</v>
      </c>
      <c r="D34" s="205" t="s">
        <v>425</v>
      </c>
      <c r="E34" s="205" t="s">
        <v>98</v>
      </c>
      <c r="F34" s="278">
        <v>2464</v>
      </c>
      <c r="G34" s="279">
        <v>3.41</v>
      </c>
      <c r="H34" s="284">
        <v>44927</v>
      </c>
      <c r="I34" s="205">
        <f>'[1]IPCA-AGO24'!$C$446/'[1]IPCA-AGO24'!$C$426</f>
        <v>1.0703859627558232</v>
      </c>
      <c r="J34" s="279">
        <f>I34*G34</f>
        <v>3.6500161329973575</v>
      </c>
      <c r="K34" s="279">
        <f>J34*F34</f>
        <v>8993.6397517054884</v>
      </c>
      <c r="L34" s="281" t="s">
        <v>51</v>
      </c>
    </row>
    <row r="35" spans="2:12" ht="16.5" customHeight="1" thickBot="1" x14ac:dyDescent="0.3">
      <c r="C35" s="297"/>
      <c r="D35" s="298"/>
      <c r="E35" s="298"/>
      <c r="F35" s="318"/>
      <c r="G35" s="299"/>
      <c r="H35" s="300"/>
      <c r="I35" s="298"/>
      <c r="J35" s="299"/>
      <c r="K35" s="299"/>
      <c r="L35" s="302"/>
    </row>
    <row r="36" spans="2:12" ht="35.1" customHeight="1" thickBot="1" x14ac:dyDescent="0.3">
      <c r="C36" s="532" t="s">
        <v>422</v>
      </c>
      <c r="D36" s="533"/>
      <c r="E36" s="533"/>
      <c r="F36" s="533"/>
      <c r="G36" s="533"/>
      <c r="H36" s="533"/>
      <c r="I36" s="533"/>
      <c r="J36" s="533"/>
      <c r="K36" s="533"/>
      <c r="L36" s="534"/>
    </row>
    <row r="37" spans="2:12" ht="35.1" customHeight="1" x14ac:dyDescent="0.25">
      <c r="B37" s="535" t="s">
        <v>57</v>
      </c>
      <c r="C37" s="205">
        <v>21</v>
      </c>
      <c r="D37" s="205" t="s">
        <v>58</v>
      </c>
      <c r="E37" s="205" t="s">
        <v>59</v>
      </c>
      <c r="F37" s="205">
        <v>1</v>
      </c>
      <c r="G37" s="279">
        <f>10843.09*(1+'OPEX CENÁRIO 1'!$S$16)</f>
        <v>18131.815098000003</v>
      </c>
      <c r="H37" s="284">
        <v>45538</v>
      </c>
      <c r="I37" s="205">
        <v>1</v>
      </c>
      <c r="J37" s="279">
        <f t="shared" ref="J37" si="2">I37*G37</f>
        <v>18131.815098000003</v>
      </c>
      <c r="K37" s="279">
        <f>J37*F37</f>
        <v>18131.815098000003</v>
      </c>
      <c r="L37" s="281" t="s">
        <v>60</v>
      </c>
    </row>
    <row r="38" spans="2:12" ht="35.1" customHeight="1" x14ac:dyDescent="0.25">
      <c r="B38" s="536"/>
      <c r="C38" s="96">
        <v>22</v>
      </c>
      <c r="D38" s="96" t="s">
        <v>61</v>
      </c>
      <c r="E38" s="96" t="s">
        <v>59</v>
      </c>
      <c r="F38" s="96">
        <v>2</v>
      </c>
      <c r="G38" s="97">
        <f>2183*(1+'OPEX CENÁRIO 1'!$S$16)</f>
        <v>3650.4126000000001</v>
      </c>
      <c r="H38" s="283">
        <v>45538</v>
      </c>
      <c r="I38" s="96">
        <v>1</v>
      </c>
      <c r="J38" s="97">
        <f>I38*G38</f>
        <v>3650.4126000000001</v>
      </c>
      <c r="K38" s="97">
        <f>J38*F38</f>
        <v>7300.8252000000002</v>
      </c>
      <c r="L38" s="274" t="s">
        <v>62</v>
      </c>
    </row>
    <row r="39" spans="2:12" ht="35.1" customHeight="1" x14ac:dyDescent="0.25">
      <c r="B39" s="536"/>
      <c r="C39" s="96">
        <v>25</v>
      </c>
      <c r="D39" s="96" t="s">
        <v>63</v>
      </c>
      <c r="E39" s="96" t="s">
        <v>59</v>
      </c>
      <c r="F39" s="96">
        <v>1</v>
      </c>
      <c r="G39" s="97">
        <f>3759.66*(1+'OPEX CENÁRIO 1'!$S$16)</f>
        <v>6286.9034520000005</v>
      </c>
      <c r="H39" s="283">
        <v>45538</v>
      </c>
      <c r="I39" s="96">
        <v>1</v>
      </c>
      <c r="J39" s="97">
        <f t="shared" ref="J39:J40" si="3">I39*G39</f>
        <v>6286.9034520000005</v>
      </c>
      <c r="K39" s="97">
        <f t="shared" ref="K39:K40" si="4">J39*F39</f>
        <v>6286.9034520000005</v>
      </c>
      <c r="L39" s="274" t="s">
        <v>64</v>
      </c>
    </row>
    <row r="40" spans="2:12" ht="35.1" customHeight="1" x14ac:dyDescent="0.25">
      <c r="B40" s="537"/>
      <c r="C40" s="453">
        <v>26</v>
      </c>
      <c r="D40" s="453" t="s">
        <v>65</v>
      </c>
      <c r="E40" s="453" t="s">
        <v>59</v>
      </c>
      <c r="F40" s="453">
        <v>1</v>
      </c>
      <c r="G40" s="454">
        <f>7950.97*(1+'OPEX CENÁRIO 1'!$S$16)</f>
        <v>13295.612034000002</v>
      </c>
      <c r="H40" s="455">
        <v>45538</v>
      </c>
      <c r="I40" s="453">
        <v>1</v>
      </c>
      <c r="J40" s="454">
        <f t="shared" si="3"/>
        <v>13295.612034000002</v>
      </c>
      <c r="K40" s="454">
        <f t="shared" si="4"/>
        <v>13295.612034000002</v>
      </c>
      <c r="L40" s="456" t="s">
        <v>66</v>
      </c>
    </row>
    <row r="41" spans="2:12" ht="16.5" customHeight="1" x14ac:dyDescent="0.25">
      <c r="B41" s="277"/>
      <c r="C41" s="297"/>
      <c r="D41" s="298"/>
      <c r="E41" s="298"/>
      <c r="F41" s="298"/>
      <c r="G41" s="299"/>
      <c r="H41" s="300"/>
      <c r="I41" s="298"/>
      <c r="J41" s="299"/>
      <c r="K41" s="299"/>
      <c r="L41" s="302"/>
    </row>
    <row r="42" spans="2:12" ht="35.1" customHeight="1" thickBot="1" x14ac:dyDescent="0.3">
      <c r="C42" s="560" t="s">
        <v>70</v>
      </c>
      <c r="D42" s="561"/>
      <c r="E42" s="561"/>
      <c r="F42" s="561"/>
      <c r="G42" s="561"/>
      <c r="H42" s="561"/>
      <c r="I42" s="561"/>
      <c r="J42" s="561"/>
      <c r="K42" s="561"/>
      <c r="L42" s="562"/>
    </row>
    <row r="43" spans="2:12" ht="35.1" customHeight="1" x14ac:dyDescent="0.25">
      <c r="B43" s="275" t="s">
        <v>422</v>
      </c>
      <c r="C43" s="205">
        <v>35</v>
      </c>
      <c r="D43" s="205" t="s">
        <v>443</v>
      </c>
      <c r="E43" s="205" t="s">
        <v>67</v>
      </c>
      <c r="F43" s="205">
        <v>1</v>
      </c>
      <c r="G43" s="445">
        <f>((CAPEX!J21+CAPEX!J22+CAPEX!J23+CAPEX!J24)*2%)/12</f>
        <v>42135.848716666667</v>
      </c>
      <c r="H43" s="205" t="s">
        <v>6</v>
      </c>
      <c r="I43" s="205">
        <v>1</v>
      </c>
      <c r="J43" s="445">
        <f>I43*G43</f>
        <v>42135.848716666667</v>
      </c>
      <c r="K43" s="445">
        <f>J43*F43</f>
        <v>42135.848716666667</v>
      </c>
      <c r="L43" s="205" t="s">
        <v>660</v>
      </c>
    </row>
  </sheetData>
  <mergeCells count="13">
    <mergeCell ref="C2:L2"/>
    <mergeCell ref="C5:L5"/>
    <mergeCell ref="C7:L7"/>
    <mergeCell ref="C36:L36"/>
    <mergeCell ref="C4:L4"/>
    <mergeCell ref="C20:L20"/>
    <mergeCell ref="C33:L33"/>
    <mergeCell ref="B8:B9"/>
    <mergeCell ref="C15:L15"/>
    <mergeCell ref="C42:L42"/>
    <mergeCell ref="B37:B40"/>
    <mergeCell ref="B21:B24"/>
    <mergeCell ref="B26:B27"/>
  </mergeCells>
  <hyperlinks>
    <hyperlink ref="L34" r:id="rId1" xr:uid="{5DC472AC-17DF-4E6C-9340-DB47475BB5BE}"/>
    <hyperlink ref="L37" r:id="rId2" xr:uid="{ECC88ABC-2414-4D4E-BADE-5BA650084E49}"/>
    <hyperlink ref="L38" r:id="rId3" xr:uid="{F84FCCD2-3BB2-4103-9342-3505FCD3C2C5}"/>
    <hyperlink ref="L8" r:id="rId4" xr:uid="{D33C0F08-0657-456B-A8D1-9EFF8902F912}"/>
    <hyperlink ref="L11" r:id="rId5" xr:uid="{07DBB21F-33DF-4C7F-A78A-DB5FEEC81F55}"/>
    <hyperlink ref="L16" r:id="rId6" xr:uid="{C1A53AC4-BB15-4F40-A433-E18F8F5AC5EC}"/>
    <hyperlink ref="L22" r:id="rId7" xr:uid="{8EDB6A75-0551-40D9-8EF3-B7FC2FE17A2F}"/>
    <hyperlink ref="L9" r:id="rId8" xr:uid="{57783067-B558-41A1-8F8D-DD13DB1FDD2E}"/>
    <hyperlink ref="L24" r:id="rId9" xr:uid="{3C033E1F-FB05-4B67-8614-168F5E510E24}"/>
    <hyperlink ref="L26" r:id="rId10" xr:uid="{5519557E-9DBC-4730-86DC-3EF5D59C3E95}"/>
    <hyperlink ref="L27" r:id="rId11" xr:uid="{66E3439E-2D0C-45DD-A4F7-5F8D28D67B99}"/>
    <hyperlink ref="L21" r:id="rId12" xr:uid="{50FBA726-6E1F-4A2A-925C-6F340CA59124}"/>
    <hyperlink ref="L18" r:id="rId13" xr:uid="{C2EAF8A6-69E3-4226-9E6F-68036F98C6E5}"/>
    <hyperlink ref="L23" r:id="rId14" xr:uid="{FBBCABE4-1BCD-4619-94CF-053E8D7CEB01}"/>
    <hyperlink ref="L29" r:id="rId15" xr:uid="{D44AA458-1A04-465A-A645-3C5627A62588}"/>
  </hyperlink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A005C-71F8-420F-A113-9CA7BF388EE1}">
  <dimension ref="B2:J27"/>
  <sheetViews>
    <sheetView zoomScale="98" zoomScaleNormal="98" workbookViewId="0">
      <selection activeCell="K4" sqref="K4"/>
    </sheetView>
  </sheetViews>
  <sheetFormatPr defaultRowHeight="15" x14ac:dyDescent="0.25"/>
  <cols>
    <col min="1" max="1" width="9.140625" style="52"/>
    <col min="2" max="2" width="17.7109375" style="52" customWidth="1"/>
    <col min="3" max="3" width="22.7109375" style="52" customWidth="1"/>
    <col min="4" max="4" width="6.140625" style="52" customWidth="1"/>
    <col min="5" max="5" width="9.7109375" style="52" customWidth="1"/>
    <col min="6" max="6" width="17.28515625" style="52" customWidth="1"/>
    <col min="7" max="7" width="14.7109375" style="52" customWidth="1"/>
    <col min="8" max="8" width="13.5703125" style="52" customWidth="1"/>
    <col min="9" max="9" width="14.42578125" style="52" customWidth="1"/>
    <col min="10" max="10" width="20.140625" style="52" customWidth="1"/>
    <col min="11" max="12" width="9.140625" style="52"/>
    <col min="13" max="13" width="34.7109375" style="52" customWidth="1"/>
    <col min="14" max="14" width="20.42578125" style="52" customWidth="1"/>
    <col min="15" max="16384" width="9.140625" style="52"/>
  </cols>
  <sheetData>
    <row r="2" spans="2:10" ht="43.5" customHeight="1" x14ac:dyDescent="0.25">
      <c r="B2" s="107"/>
      <c r="C2" s="566" t="s">
        <v>348</v>
      </c>
      <c r="D2" s="567"/>
      <c r="E2" s="567"/>
      <c r="F2" s="567"/>
      <c r="G2" s="567"/>
      <c r="H2" s="567"/>
      <c r="I2" s="568"/>
      <c r="J2" s="569"/>
    </row>
    <row r="3" spans="2:10" x14ac:dyDescent="0.25">
      <c r="B3" s="209" t="s">
        <v>317</v>
      </c>
      <c r="C3" s="570" t="s">
        <v>313</v>
      </c>
      <c r="D3" s="570"/>
      <c r="E3" s="570"/>
      <c r="F3" s="570"/>
      <c r="G3" s="570"/>
      <c r="H3" s="570"/>
      <c r="I3" s="209" t="s">
        <v>318</v>
      </c>
      <c r="J3" s="209" t="s">
        <v>319</v>
      </c>
    </row>
    <row r="4" spans="2:10" ht="39.75" customHeight="1" x14ac:dyDescent="0.25">
      <c r="B4" s="99" t="s">
        <v>320</v>
      </c>
      <c r="C4" s="571" t="s">
        <v>321</v>
      </c>
      <c r="D4" s="572"/>
      <c r="E4" s="572"/>
      <c r="F4" s="572"/>
      <c r="G4" s="572"/>
      <c r="H4" s="573"/>
      <c r="I4" s="100" t="s">
        <v>322</v>
      </c>
      <c r="J4" s="101" t="s">
        <v>323</v>
      </c>
    </row>
    <row r="5" spans="2:10" ht="25.5" x14ac:dyDescent="0.25">
      <c r="B5" s="574" t="s">
        <v>341</v>
      </c>
      <c r="C5" s="575"/>
      <c r="D5" s="575"/>
      <c r="E5" s="575"/>
      <c r="F5" s="576"/>
      <c r="G5" s="102" t="s">
        <v>324</v>
      </c>
      <c r="H5" s="103" t="s">
        <v>325</v>
      </c>
      <c r="I5" s="104" t="s">
        <v>326</v>
      </c>
      <c r="J5" s="105" t="s">
        <v>327</v>
      </c>
    </row>
    <row r="6" spans="2:10" x14ac:dyDescent="0.25">
      <c r="B6" s="579" t="s">
        <v>342</v>
      </c>
      <c r="C6" s="579"/>
      <c r="D6" s="579"/>
      <c r="E6" s="579"/>
      <c r="F6" s="579"/>
      <c r="G6" s="206" t="s">
        <v>122</v>
      </c>
      <c r="H6" s="207">
        <v>1</v>
      </c>
      <c r="I6" s="208">
        <f>'CAPEX 1 - REFORMA'!O122</f>
        <v>6955315.9200000009</v>
      </c>
      <c r="J6" s="106">
        <f>TRUNC(I6*H6,2)</f>
        <v>6955315.9199999999</v>
      </c>
    </row>
    <row r="7" spans="2:10" x14ac:dyDescent="0.25">
      <c r="B7" s="579" t="s">
        <v>343</v>
      </c>
      <c r="C7" s="579"/>
      <c r="D7" s="579"/>
      <c r="E7" s="579"/>
      <c r="F7" s="579"/>
      <c r="G7" s="206" t="s">
        <v>122</v>
      </c>
      <c r="H7" s="207">
        <v>1</v>
      </c>
      <c r="I7" s="208">
        <f>'CAPEX 1 - REFORMA'!O132</f>
        <v>290432.83999999997</v>
      </c>
      <c r="J7" s="106">
        <f>TRUNC(I7*H7,2)</f>
        <v>290432.84000000003</v>
      </c>
    </row>
    <row r="8" spans="2:10" x14ac:dyDescent="0.25">
      <c r="B8" s="579" t="s">
        <v>344</v>
      </c>
      <c r="C8" s="579"/>
      <c r="D8" s="579"/>
      <c r="E8" s="579"/>
      <c r="F8" s="579"/>
      <c r="G8" s="206" t="s">
        <v>122</v>
      </c>
      <c r="H8" s="207">
        <v>1</v>
      </c>
      <c r="I8" s="208">
        <f>'CAPEX 1 - REFORMA'!O152</f>
        <v>79584.679999999978</v>
      </c>
      <c r="J8" s="106">
        <f>TRUNC(I8*H8,2)</f>
        <v>79584.679999999993</v>
      </c>
    </row>
    <row r="9" spans="2:10" x14ac:dyDescent="0.25">
      <c r="B9" s="579" t="s">
        <v>345</v>
      </c>
      <c r="C9" s="579"/>
      <c r="D9" s="579"/>
      <c r="E9" s="579"/>
      <c r="F9" s="579"/>
      <c r="G9" s="206" t="s">
        <v>122</v>
      </c>
      <c r="H9" s="207">
        <v>1</v>
      </c>
      <c r="I9" s="208">
        <f>'CAPEX 1 - REFORMA'!O157</f>
        <v>53187.8</v>
      </c>
      <c r="J9" s="106">
        <f t="shared" ref="J9:J11" si="0">TRUNC(I9*H9,2)</f>
        <v>53187.8</v>
      </c>
    </row>
    <row r="10" spans="2:10" x14ac:dyDescent="0.25">
      <c r="B10" s="579" t="s">
        <v>346</v>
      </c>
      <c r="C10" s="579"/>
      <c r="D10" s="579"/>
      <c r="E10" s="579"/>
      <c r="F10" s="579"/>
      <c r="G10" s="206" t="s">
        <v>122</v>
      </c>
      <c r="H10" s="207">
        <v>1</v>
      </c>
      <c r="I10" s="208">
        <f>'CAPEX 1 - REFORMA'!O160</f>
        <v>2151863.7200000002</v>
      </c>
      <c r="J10" s="106">
        <f t="shared" si="0"/>
        <v>2151863.7200000002</v>
      </c>
    </row>
    <row r="11" spans="2:10" x14ac:dyDescent="0.25">
      <c r="B11" s="579" t="s">
        <v>347</v>
      </c>
      <c r="C11" s="579"/>
      <c r="D11" s="579"/>
      <c r="E11" s="579"/>
      <c r="F11" s="579"/>
      <c r="G11" s="206" t="s">
        <v>122</v>
      </c>
      <c r="H11" s="207">
        <v>1</v>
      </c>
      <c r="I11" s="208">
        <f>'CAPEX 1 - REFORMA'!O163</f>
        <v>5010160</v>
      </c>
      <c r="J11" s="106">
        <f t="shared" si="0"/>
        <v>5010160</v>
      </c>
    </row>
    <row r="12" spans="2:10" x14ac:dyDescent="0.25">
      <c r="B12" s="577" t="s">
        <v>329</v>
      </c>
      <c r="C12" s="578"/>
      <c r="D12" s="578"/>
      <c r="E12" s="578"/>
      <c r="F12" s="578"/>
      <c r="G12" s="578"/>
      <c r="H12" s="578"/>
      <c r="I12" s="578"/>
      <c r="J12" s="210">
        <f>SUM(J6:J11)</f>
        <v>14540544.959999999</v>
      </c>
    </row>
    <row r="14" spans="2:10" ht="43.5" customHeight="1" x14ac:dyDescent="0.25">
      <c r="B14" s="107"/>
      <c r="C14" s="566" t="s">
        <v>349</v>
      </c>
      <c r="D14" s="567"/>
      <c r="E14" s="567"/>
      <c r="F14" s="567"/>
      <c r="G14" s="567"/>
      <c r="H14" s="567"/>
      <c r="I14" s="568"/>
      <c r="J14" s="569"/>
    </row>
    <row r="15" spans="2:10" x14ac:dyDescent="0.25">
      <c r="B15" s="209" t="s">
        <v>317</v>
      </c>
      <c r="C15" s="570" t="s">
        <v>313</v>
      </c>
      <c r="D15" s="570"/>
      <c r="E15" s="570"/>
      <c r="F15" s="570"/>
      <c r="G15" s="570"/>
      <c r="H15" s="570"/>
      <c r="I15" s="209" t="s">
        <v>318</v>
      </c>
      <c r="J15" s="209" t="s">
        <v>319</v>
      </c>
    </row>
    <row r="16" spans="2:10" ht="38.25" customHeight="1" x14ac:dyDescent="0.25">
      <c r="B16" s="99" t="s">
        <v>320</v>
      </c>
      <c r="C16" s="571" t="s">
        <v>667</v>
      </c>
      <c r="D16" s="572"/>
      <c r="E16" s="572"/>
      <c r="F16" s="572"/>
      <c r="G16" s="572"/>
      <c r="H16" s="573"/>
      <c r="I16" s="100" t="s">
        <v>322</v>
      </c>
      <c r="J16" s="101" t="s">
        <v>323</v>
      </c>
    </row>
    <row r="17" spans="2:10" ht="25.5" x14ac:dyDescent="0.25">
      <c r="B17" s="574" t="s">
        <v>341</v>
      </c>
      <c r="C17" s="575"/>
      <c r="D17" s="575"/>
      <c r="E17" s="575"/>
      <c r="F17" s="576"/>
      <c r="G17" s="102" t="s">
        <v>324</v>
      </c>
      <c r="H17" s="103" t="s">
        <v>325</v>
      </c>
      <c r="I17" s="104" t="s">
        <v>326</v>
      </c>
      <c r="J17" s="105" t="s">
        <v>327</v>
      </c>
    </row>
    <row r="18" spans="2:10" x14ac:dyDescent="0.25">
      <c r="B18" s="579" t="s">
        <v>396</v>
      </c>
      <c r="C18" s="579"/>
      <c r="D18" s="579"/>
      <c r="E18" s="579"/>
      <c r="F18" s="579"/>
      <c r="G18" s="206" t="s">
        <v>122</v>
      </c>
      <c r="H18" s="207">
        <v>1</v>
      </c>
      <c r="I18" s="208">
        <f>'CAPEX 2 - CONSTRUÇÃO'!O9+'CAPEX 2 - CONSTRUÇÃO'!O12+'CAPEX 2 - CONSTRUÇÃO'!O21+'CAPEX 2 - CONSTRUÇÃO'!O29+'CAPEX 2 - CONSTRUÇÃO'!O39+'CAPEX 2 - CONSTRUÇÃO'!O74+'CAPEX 2 - CONSTRUÇÃO'!O77</f>
        <v>2254261.0100000002</v>
      </c>
      <c r="J18" s="483">
        <f t="shared" ref="J18:J26" si="1">TRUNC(I18*H18,2)</f>
        <v>2254261.0099999998</v>
      </c>
    </row>
    <row r="19" spans="2:10" x14ac:dyDescent="0.25">
      <c r="B19" s="579" t="s">
        <v>343</v>
      </c>
      <c r="C19" s="579"/>
      <c r="D19" s="579"/>
      <c r="E19" s="579"/>
      <c r="F19" s="579"/>
      <c r="G19" s="206" t="s">
        <v>122</v>
      </c>
      <c r="H19" s="207">
        <v>1</v>
      </c>
      <c r="I19" s="208">
        <f>'CAPEX 2 - CONSTRUÇÃO'!O49</f>
        <v>290432.83999999997</v>
      </c>
      <c r="J19" s="483">
        <f t="shared" si="1"/>
        <v>290432.84000000003</v>
      </c>
    </row>
    <row r="20" spans="2:10" x14ac:dyDescent="0.25">
      <c r="B20" s="579" t="s">
        <v>344</v>
      </c>
      <c r="C20" s="579"/>
      <c r="D20" s="579"/>
      <c r="E20" s="579"/>
      <c r="F20" s="579"/>
      <c r="G20" s="206" t="s">
        <v>122</v>
      </c>
      <c r="H20" s="207">
        <v>1</v>
      </c>
      <c r="I20" s="208">
        <f>'CAPEX 2 - CONSTRUÇÃO'!O69</f>
        <v>79584.679999999978</v>
      </c>
      <c r="J20" s="483">
        <f t="shared" si="1"/>
        <v>79584.679999999993</v>
      </c>
    </row>
    <row r="21" spans="2:10" x14ac:dyDescent="0.25">
      <c r="B21" s="580" t="s">
        <v>360</v>
      </c>
      <c r="C21" s="581"/>
      <c r="D21" s="581"/>
      <c r="E21" s="581"/>
      <c r="F21" s="582"/>
      <c r="G21" s="206" t="s">
        <v>122</v>
      </c>
      <c r="H21" s="207">
        <v>1</v>
      </c>
      <c r="I21" s="208">
        <f>'CAPEX 2 - CONSTRUÇÃO'!O80</f>
        <v>382437.44</v>
      </c>
      <c r="J21" s="483">
        <f t="shared" si="1"/>
        <v>382437.44</v>
      </c>
    </row>
    <row r="22" spans="2:10" x14ac:dyDescent="0.25">
      <c r="B22" s="580" t="s">
        <v>39</v>
      </c>
      <c r="C22" s="581"/>
      <c r="D22" s="581"/>
      <c r="E22" s="581"/>
      <c r="F22" s="582"/>
      <c r="G22" s="206" t="s">
        <v>122</v>
      </c>
      <c r="H22" s="207">
        <v>1</v>
      </c>
      <c r="I22" s="208">
        <f>'CAPEX 2 - CONSTRUÇÃO'!O83</f>
        <v>387174.40000000002</v>
      </c>
      <c r="J22" s="483">
        <f t="shared" si="1"/>
        <v>387174.40000000002</v>
      </c>
    </row>
    <row r="23" spans="2:10" x14ac:dyDescent="0.25">
      <c r="B23" s="580" t="s">
        <v>397</v>
      </c>
      <c r="C23" s="581"/>
      <c r="D23" s="581"/>
      <c r="E23" s="581"/>
      <c r="F23" s="582"/>
      <c r="G23" s="206" t="s">
        <v>122</v>
      </c>
      <c r="H23" s="207">
        <v>1</v>
      </c>
      <c r="I23" s="208">
        <f>'CAPEX 2 - CONSTRUÇÃO'!O86</f>
        <v>18231516.140000001</v>
      </c>
      <c r="J23" s="483">
        <f t="shared" si="1"/>
        <v>18231516.140000001</v>
      </c>
    </row>
    <row r="24" spans="2:10" x14ac:dyDescent="0.25">
      <c r="B24" s="580" t="s">
        <v>398</v>
      </c>
      <c r="C24" s="581"/>
      <c r="D24" s="581"/>
      <c r="E24" s="581"/>
      <c r="F24" s="582"/>
      <c r="G24" s="206" t="s">
        <v>122</v>
      </c>
      <c r="H24" s="207">
        <v>1</v>
      </c>
      <c r="I24" s="208">
        <f>'CAPEX 2 - CONSTRUÇÃO'!O98</f>
        <v>6280381.25</v>
      </c>
      <c r="J24" s="483">
        <f t="shared" si="1"/>
        <v>6280381.25</v>
      </c>
    </row>
    <row r="25" spans="2:10" x14ac:dyDescent="0.25">
      <c r="B25" s="579" t="s">
        <v>346</v>
      </c>
      <c r="C25" s="579"/>
      <c r="D25" s="579"/>
      <c r="E25" s="579"/>
      <c r="F25" s="579"/>
      <c r="G25" s="206" t="s">
        <v>122</v>
      </c>
      <c r="H25" s="207">
        <v>1</v>
      </c>
      <c r="I25" s="208">
        <f>'CAPEX 2 - CONSTRUÇÃO'!O101</f>
        <v>2689829.65</v>
      </c>
      <c r="J25" s="483">
        <f t="shared" si="1"/>
        <v>2689829.65</v>
      </c>
    </row>
    <row r="26" spans="2:10" x14ac:dyDescent="0.25">
      <c r="B26" s="579" t="s">
        <v>399</v>
      </c>
      <c r="C26" s="579"/>
      <c r="D26" s="579"/>
      <c r="E26" s="579"/>
      <c r="F26" s="579"/>
      <c r="G26" s="206" t="s">
        <v>122</v>
      </c>
      <c r="H26" s="207">
        <v>1</v>
      </c>
      <c r="I26" s="208">
        <f>'CAPEX 2 - CONSTRUÇÃO'!O104</f>
        <v>4500000</v>
      </c>
      <c r="J26" s="483">
        <f t="shared" si="1"/>
        <v>4500000</v>
      </c>
    </row>
    <row r="27" spans="2:10" x14ac:dyDescent="0.25">
      <c r="B27" s="577" t="s">
        <v>329</v>
      </c>
      <c r="C27" s="578"/>
      <c r="D27" s="578"/>
      <c r="E27" s="578"/>
      <c r="F27" s="578"/>
      <c r="G27" s="578"/>
      <c r="H27" s="578"/>
      <c r="I27" s="578"/>
      <c r="J27" s="484">
        <f>SUM(J18:J26)</f>
        <v>35095617.409999996</v>
      </c>
    </row>
  </sheetData>
  <mergeCells count="27">
    <mergeCell ref="B27:I27"/>
    <mergeCell ref="B22:F22"/>
    <mergeCell ref="B23:F23"/>
    <mergeCell ref="B24:F24"/>
    <mergeCell ref="C14:H14"/>
    <mergeCell ref="I14:J14"/>
    <mergeCell ref="C15:H15"/>
    <mergeCell ref="C16:H16"/>
    <mergeCell ref="B17:F17"/>
    <mergeCell ref="B18:F18"/>
    <mergeCell ref="B19:F19"/>
    <mergeCell ref="B20:F20"/>
    <mergeCell ref="B21:F21"/>
    <mergeCell ref="B25:F25"/>
    <mergeCell ref="B26:F26"/>
    <mergeCell ref="B12:I12"/>
    <mergeCell ref="B11:F11"/>
    <mergeCell ref="B6:F6"/>
    <mergeCell ref="B7:F7"/>
    <mergeCell ref="B8:F8"/>
    <mergeCell ref="B9:F9"/>
    <mergeCell ref="B10:F10"/>
    <mergeCell ref="C2:H2"/>
    <mergeCell ref="I2:J2"/>
    <mergeCell ref="C3:H3"/>
    <mergeCell ref="C4:H4"/>
    <mergeCell ref="B5:F5"/>
  </mergeCells>
  <phoneticPr fontId="39" type="noConversion"/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12487-8FAB-4D51-8A17-AF3F40B7190C}">
  <dimension ref="B1:AB607"/>
  <sheetViews>
    <sheetView zoomScale="98" zoomScaleNormal="98" workbookViewId="0">
      <selection activeCell="T7" sqref="T7:U8"/>
    </sheetView>
  </sheetViews>
  <sheetFormatPr defaultRowHeight="15" x14ac:dyDescent="0.25"/>
  <cols>
    <col min="1" max="1" width="2.5703125" style="52" customWidth="1"/>
    <col min="2" max="2" width="13.28515625" style="52" customWidth="1"/>
    <col min="3" max="4" width="13.28515625" style="50" customWidth="1"/>
    <col min="5" max="5" width="21.7109375" style="50" customWidth="1"/>
    <col min="6" max="6" width="76.5703125" style="50" customWidth="1"/>
    <col min="7" max="7" width="19.7109375" style="50" customWidth="1"/>
    <col min="8" max="8" width="14.28515625" style="50" customWidth="1"/>
    <col min="9" max="9" width="22.140625" style="50" customWidth="1"/>
    <col min="10" max="10" width="13.5703125" style="51" customWidth="1"/>
    <col min="11" max="11" width="12.7109375" style="51" customWidth="1"/>
    <col min="12" max="13" width="15.28515625" style="50" customWidth="1"/>
    <col min="14" max="15" width="21" style="50" customWidth="1"/>
    <col min="16" max="16" width="19.5703125" style="52" customWidth="1"/>
    <col min="17" max="17" width="9.140625" style="52" customWidth="1"/>
    <col min="18" max="18" width="10.7109375" style="52" customWidth="1"/>
    <col min="19" max="19" width="1.28515625" style="52" customWidth="1"/>
    <col min="20" max="20" width="139.28515625" style="52" customWidth="1"/>
    <col min="21" max="21" width="16.28515625" style="52" customWidth="1"/>
    <col min="22" max="22" width="12" style="52" customWidth="1"/>
    <col min="23" max="27" width="9.140625" style="52"/>
    <col min="28" max="28" width="12.85546875" style="52" customWidth="1"/>
    <col min="29" max="16384" width="9.140625" style="52"/>
  </cols>
  <sheetData>
    <row r="1" spans="2:15" ht="15" customHeight="1" thickBot="1" x14ac:dyDescent="0.3"/>
    <row r="2" spans="2:15" ht="22.9" customHeight="1" x14ac:dyDescent="0.25">
      <c r="B2" s="596" t="s">
        <v>109</v>
      </c>
      <c r="C2" s="599" t="s">
        <v>351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1"/>
    </row>
    <row r="3" spans="2:15" ht="22.15" customHeight="1" x14ac:dyDescent="0.25">
      <c r="B3" s="597"/>
      <c r="C3" s="602"/>
      <c r="D3" s="603"/>
      <c r="E3" s="603"/>
      <c r="F3" s="603"/>
      <c r="G3" s="603"/>
      <c r="H3" s="603"/>
      <c r="I3" s="603"/>
      <c r="J3" s="603"/>
      <c r="K3" s="603"/>
      <c r="L3" s="603"/>
      <c r="M3" s="603"/>
      <c r="N3" s="603"/>
      <c r="O3" s="604"/>
    </row>
    <row r="4" spans="2:15" ht="22.15" customHeight="1" x14ac:dyDescent="0.25">
      <c r="B4" s="597"/>
      <c r="C4" s="181"/>
      <c r="D4" s="182"/>
      <c r="E4" s="182"/>
      <c r="F4" s="182"/>
      <c r="G4" s="182"/>
      <c r="H4" s="182"/>
      <c r="I4" s="182"/>
      <c r="J4" s="182"/>
      <c r="K4" s="182"/>
      <c r="L4" s="182"/>
      <c r="N4" s="202" t="s">
        <v>332</v>
      </c>
      <c r="O4" s="204">
        <v>0.25</v>
      </c>
    </row>
    <row r="5" spans="2:15" ht="13.9" customHeight="1" x14ac:dyDescent="0.25">
      <c r="B5" s="597"/>
      <c r="C5" s="592" t="s">
        <v>110</v>
      </c>
      <c r="D5" s="592" t="s">
        <v>111</v>
      </c>
      <c r="E5" s="592" t="s">
        <v>4</v>
      </c>
      <c r="F5" s="592" t="s">
        <v>42</v>
      </c>
      <c r="G5" s="583" t="s">
        <v>112</v>
      </c>
      <c r="H5" s="583" t="s">
        <v>113</v>
      </c>
      <c r="I5" s="583" t="s">
        <v>114</v>
      </c>
      <c r="J5" s="592" t="s">
        <v>115</v>
      </c>
      <c r="K5" s="592" t="s">
        <v>116</v>
      </c>
      <c r="L5" s="592" t="s">
        <v>117</v>
      </c>
      <c r="M5" s="585" t="s">
        <v>47</v>
      </c>
      <c r="N5" s="592" t="s">
        <v>45</v>
      </c>
      <c r="O5" s="590" t="s">
        <v>118</v>
      </c>
    </row>
    <row r="6" spans="2:15" ht="15.75" thickBot="1" x14ac:dyDescent="0.3">
      <c r="B6" s="598"/>
      <c r="C6" s="593"/>
      <c r="D6" s="593"/>
      <c r="E6" s="593"/>
      <c r="F6" s="593"/>
      <c r="G6" s="584"/>
      <c r="H6" s="584"/>
      <c r="I6" s="584"/>
      <c r="J6" s="593"/>
      <c r="K6" s="593"/>
      <c r="L6" s="593"/>
      <c r="M6" s="586"/>
      <c r="N6" s="593"/>
      <c r="O6" s="591"/>
    </row>
    <row r="7" spans="2:15" ht="19.899999999999999" customHeight="1" x14ac:dyDescent="0.25">
      <c r="B7" s="594" t="s">
        <v>119</v>
      </c>
      <c r="C7" s="66">
        <v>1</v>
      </c>
      <c r="D7" s="66"/>
      <c r="E7" s="66"/>
      <c r="F7" s="212" t="s">
        <v>120</v>
      </c>
      <c r="G7" s="67"/>
      <c r="H7" s="68"/>
      <c r="I7" s="67"/>
      <c r="J7" s="68"/>
      <c r="K7" s="69"/>
      <c r="L7" s="67"/>
      <c r="M7" s="67"/>
      <c r="N7" s="67"/>
      <c r="O7" s="197"/>
    </row>
    <row r="8" spans="2:15" ht="19.899999999999999" customHeight="1" x14ac:dyDescent="0.25">
      <c r="B8" s="594"/>
      <c r="C8" s="216" t="s">
        <v>121</v>
      </c>
      <c r="D8" s="66"/>
      <c r="E8" s="66"/>
      <c r="F8" s="217" t="s">
        <v>120</v>
      </c>
      <c r="G8" s="67">
        <v>1</v>
      </c>
      <c r="H8" s="68" t="s">
        <v>122</v>
      </c>
      <c r="I8" s="67">
        <v>1</v>
      </c>
      <c r="J8" s="68">
        <v>505955.74199999979</v>
      </c>
      <c r="K8" s="69">
        <v>0.25</v>
      </c>
      <c r="L8" s="67">
        <v>632444.68000000005</v>
      </c>
      <c r="M8" s="72">
        <v>1</v>
      </c>
      <c r="N8" s="67">
        <f>M8*L8</f>
        <v>632444.68000000005</v>
      </c>
      <c r="O8" s="472">
        <f>ROUND(N8*G8*I8,2)</f>
        <v>632444.68000000005</v>
      </c>
    </row>
    <row r="9" spans="2:15" ht="19.899999999999999" customHeight="1" x14ac:dyDescent="0.25">
      <c r="B9" s="594"/>
      <c r="C9" s="467"/>
      <c r="D9" s="66"/>
      <c r="E9" s="66"/>
      <c r="F9" s="468"/>
      <c r="G9" s="67"/>
      <c r="H9" s="68"/>
      <c r="I9" s="67"/>
      <c r="J9" s="68"/>
      <c r="K9" s="69"/>
      <c r="L9" s="67"/>
      <c r="M9" s="67"/>
      <c r="N9" s="67"/>
      <c r="O9" s="197"/>
    </row>
    <row r="10" spans="2:15" ht="19.899999999999999" customHeight="1" x14ac:dyDescent="0.25">
      <c r="B10" s="594"/>
      <c r="C10" s="211">
        <v>2</v>
      </c>
      <c r="D10" s="66"/>
      <c r="E10" s="66"/>
      <c r="F10" s="242" t="s">
        <v>123</v>
      </c>
      <c r="G10" s="67"/>
      <c r="H10" s="68"/>
      <c r="I10" s="67"/>
      <c r="J10" s="68"/>
      <c r="K10" s="69"/>
      <c r="L10" s="67"/>
      <c r="M10" s="67"/>
      <c r="N10" s="67"/>
      <c r="O10" s="197"/>
    </row>
    <row r="11" spans="2:15" ht="19.899999999999999" customHeight="1" x14ac:dyDescent="0.25">
      <c r="B11" s="594"/>
      <c r="C11" s="82" t="s">
        <v>124</v>
      </c>
      <c r="D11" s="66"/>
      <c r="E11" s="66"/>
      <c r="F11" s="469" t="s">
        <v>123</v>
      </c>
      <c r="G11" s="67">
        <v>2E-3</v>
      </c>
      <c r="H11" s="68" t="s">
        <v>35</v>
      </c>
      <c r="I11" s="67">
        <v>1</v>
      </c>
      <c r="J11" s="68"/>
      <c r="K11" s="69"/>
      <c r="L11" s="67">
        <v>6732611.339999998</v>
      </c>
      <c r="M11" s="72">
        <v>1</v>
      </c>
      <c r="N11" s="67">
        <f>M11*L11</f>
        <v>6732611.339999998</v>
      </c>
      <c r="O11" s="472">
        <f>ROUND(N11*G11*I11,2)</f>
        <v>13465.22</v>
      </c>
    </row>
    <row r="12" spans="2:15" ht="19.899999999999999" customHeight="1" x14ac:dyDescent="0.25">
      <c r="B12" s="594"/>
      <c r="C12" s="467"/>
      <c r="D12" s="66"/>
      <c r="E12" s="66"/>
      <c r="F12" s="468"/>
      <c r="G12" s="67"/>
      <c r="H12" s="68"/>
      <c r="I12" s="67"/>
      <c r="J12" s="68"/>
      <c r="K12" s="69"/>
      <c r="L12" s="67"/>
      <c r="M12" s="67"/>
      <c r="N12" s="67"/>
      <c r="O12" s="197"/>
    </row>
    <row r="13" spans="2:15" ht="19.899999999999999" customHeight="1" x14ac:dyDescent="0.25">
      <c r="B13" s="594"/>
      <c r="C13" s="66">
        <v>3</v>
      </c>
      <c r="D13" s="66"/>
      <c r="E13" s="66"/>
      <c r="F13" s="203" t="s">
        <v>125</v>
      </c>
      <c r="G13" s="67"/>
      <c r="H13" s="68"/>
      <c r="I13" s="67"/>
      <c r="J13" s="68"/>
      <c r="K13" s="69"/>
      <c r="L13" s="67"/>
      <c r="M13" s="67"/>
      <c r="N13" s="67"/>
      <c r="O13" s="197"/>
    </row>
    <row r="14" spans="2:15" ht="19.899999999999999" customHeight="1" x14ac:dyDescent="0.25">
      <c r="B14" s="594"/>
      <c r="C14" s="467" t="s">
        <v>126</v>
      </c>
      <c r="D14" s="82" t="s">
        <v>127</v>
      </c>
      <c r="E14" s="82" t="s">
        <v>128</v>
      </c>
      <c r="F14" s="468" t="s">
        <v>129</v>
      </c>
      <c r="G14" s="67">
        <v>12</v>
      </c>
      <c r="H14" s="68" t="s">
        <v>130</v>
      </c>
      <c r="I14" s="67">
        <v>2</v>
      </c>
      <c r="J14" s="68">
        <v>1302.6400000000001</v>
      </c>
      <c r="K14" s="69">
        <v>0.25</v>
      </c>
      <c r="L14" s="67">
        <v>1628.3</v>
      </c>
      <c r="M14" s="72">
        <v>1</v>
      </c>
      <c r="N14" s="72">
        <f t="shared" ref="N14:N20" si="0">L14*M14</f>
        <v>1628.3</v>
      </c>
      <c r="O14" s="472">
        <f t="shared" ref="O14:O20" si="1">ROUND(N14*G14*I14,2)</f>
        <v>39079.199999999997</v>
      </c>
    </row>
    <row r="15" spans="2:15" ht="19.899999999999999" customHeight="1" x14ac:dyDescent="0.25">
      <c r="B15" s="594"/>
      <c r="C15" s="82" t="s">
        <v>131</v>
      </c>
      <c r="D15" s="82" t="s">
        <v>132</v>
      </c>
      <c r="E15" s="82" t="s">
        <v>128</v>
      </c>
      <c r="F15" s="469" t="s">
        <v>133</v>
      </c>
      <c r="G15" s="67">
        <v>12</v>
      </c>
      <c r="H15" s="68" t="s">
        <v>130</v>
      </c>
      <c r="I15" s="67">
        <v>2</v>
      </c>
      <c r="J15" s="68">
        <v>1147.01</v>
      </c>
      <c r="K15" s="69">
        <v>0.25</v>
      </c>
      <c r="L15" s="67">
        <v>1433.76</v>
      </c>
      <c r="M15" s="72">
        <v>1</v>
      </c>
      <c r="N15" s="72">
        <f t="shared" si="0"/>
        <v>1433.76</v>
      </c>
      <c r="O15" s="472">
        <f t="shared" si="1"/>
        <v>34410.239999999998</v>
      </c>
    </row>
    <row r="16" spans="2:15" ht="19.899999999999999" customHeight="1" x14ac:dyDescent="0.25">
      <c r="B16" s="594"/>
      <c r="C16" s="467" t="s">
        <v>134</v>
      </c>
      <c r="D16" s="82" t="s">
        <v>135</v>
      </c>
      <c r="E16" s="82" t="s">
        <v>128</v>
      </c>
      <c r="F16" s="468" t="s">
        <v>136</v>
      </c>
      <c r="G16" s="67">
        <v>12</v>
      </c>
      <c r="H16" s="68" t="s">
        <v>130</v>
      </c>
      <c r="I16" s="67">
        <v>2</v>
      </c>
      <c r="J16" s="68">
        <v>793.19</v>
      </c>
      <c r="K16" s="69">
        <v>0.25</v>
      </c>
      <c r="L16" s="67">
        <v>991.49</v>
      </c>
      <c r="M16" s="72">
        <v>1</v>
      </c>
      <c r="N16" s="72">
        <f t="shared" si="0"/>
        <v>991.49</v>
      </c>
      <c r="O16" s="472">
        <f t="shared" si="1"/>
        <v>23795.759999999998</v>
      </c>
    </row>
    <row r="17" spans="2:15" ht="19.899999999999999" customHeight="1" x14ac:dyDescent="0.25">
      <c r="B17" s="594"/>
      <c r="C17" s="82" t="s">
        <v>137</v>
      </c>
      <c r="D17" s="82" t="s">
        <v>138</v>
      </c>
      <c r="E17" s="82" t="s">
        <v>128</v>
      </c>
      <c r="F17" s="469" t="s">
        <v>139</v>
      </c>
      <c r="G17" s="67">
        <v>12</v>
      </c>
      <c r="H17" s="68" t="s">
        <v>130</v>
      </c>
      <c r="I17" s="67">
        <v>2</v>
      </c>
      <c r="J17" s="68">
        <v>900.8</v>
      </c>
      <c r="K17" s="69">
        <v>0.25</v>
      </c>
      <c r="L17" s="67">
        <v>1126</v>
      </c>
      <c r="M17" s="72">
        <v>1</v>
      </c>
      <c r="N17" s="72">
        <f t="shared" si="0"/>
        <v>1126</v>
      </c>
      <c r="O17" s="472">
        <f t="shared" si="1"/>
        <v>27024</v>
      </c>
    </row>
    <row r="18" spans="2:15" ht="19.899999999999999" customHeight="1" x14ac:dyDescent="0.25">
      <c r="B18" s="594"/>
      <c r="C18" s="467" t="s">
        <v>140</v>
      </c>
      <c r="D18" s="82" t="s">
        <v>141</v>
      </c>
      <c r="E18" s="82" t="s">
        <v>128</v>
      </c>
      <c r="F18" s="468" t="s">
        <v>142</v>
      </c>
      <c r="G18" s="67">
        <v>8</v>
      </c>
      <c r="H18" s="68" t="s">
        <v>143</v>
      </c>
      <c r="I18" s="67">
        <v>1</v>
      </c>
      <c r="J18" s="68">
        <v>1462.12</v>
      </c>
      <c r="K18" s="69">
        <v>0.25</v>
      </c>
      <c r="L18" s="67">
        <v>1827.65</v>
      </c>
      <c r="M18" s="72">
        <v>1</v>
      </c>
      <c r="N18" s="72">
        <f t="shared" si="0"/>
        <v>1827.65</v>
      </c>
      <c r="O18" s="472">
        <f t="shared" si="1"/>
        <v>14621.2</v>
      </c>
    </row>
    <row r="19" spans="2:15" ht="19.899999999999999" customHeight="1" x14ac:dyDescent="0.25">
      <c r="B19" s="594"/>
      <c r="C19" s="82" t="s">
        <v>144</v>
      </c>
      <c r="D19" s="82" t="s">
        <v>145</v>
      </c>
      <c r="E19" s="82" t="s">
        <v>146</v>
      </c>
      <c r="F19" s="469" t="s">
        <v>147</v>
      </c>
      <c r="G19" s="67">
        <v>1</v>
      </c>
      <c r="H19" s="68" t="s">
        <v>143</v>
      </c>
      <c r="I19" s="67">
        <v>1</v>
      </c>
      <c r="J19" s="68">
        <v>4731</v>
      </c>
      <c r="K19" s="69">
        <v>0.25</v>
      </c>
      <c r="L19" s="67">
        <v>5913.75</v>
      </c>
      <c r="M19" s="72">
        <v>1</v>
      </c>
      <c r="N19" s="72">
        <f t="shared" si="0"/>
        <v>5913.75</v>
      </c>
      <c r="O19" s="472">
        <f t="shared" si="1"/>
        <v>5913.75</v>
      </c>
    </row>
    <row r="20" spans="2:15" ht="19.899999999999999" customHeight="1" x14ac:dyDescent="0.25">
      <c r="B20" s="594"/>
      <c r="C20" s="467" t="s">
        <v>148</v>
      </c>
      <c r="D20" s="82" t="s">
        <v>149</v>
      </c>
      <c r="E20" s="82" t="s">
        <v>146</v>
      </c>
      <c r="F20" s="468" t="s">
        <v>150</v>
      </c>
      <c r="G20" s="67">
        <v>1</v>
      </c>
      <c r="H20" s="68" t="s">
        <v>143</v>
      </c>
      <c r="I20" s="67">
        <v>1</v>
      </c>
      <c r="J20" s="68">
        <v>2371.65</v>
      </c>
      <c r="K20" s="69">
        <v>0.25</v>
      </c>
      <c r="L20" s="67">
        <v>2964.56</v>
      </c>
      <c r="M20" s="72">
        <v>1</v>
      </c>
      <c r="N20" s="72">
        <f t="shared" si="0"/>
        <v>2964.56</v>
      </c>
      <c r="O20" s="472">
        <f t="shared" si="1"/>
        <v>2964.56</v>
      </c>
    </row>
    <row r="21" spans="2:15" ht="19.899999999999999" customHeight="1" x14ac:dyDescent="0.25">
      <c r="B21" s="594"/>
      <c r="C21" s="66"/>
      <c r="D21" s="66"/>
      <c r="E21" s="66"/>
      <c r="F21" s="203"/>
      <c r="G21" s="67"/>
      <c r="H21" s="68"/>
      <c r="I21" s="67"/>
      <c r="J21" s="68"/>
      <c r="K21" s="69"/>
      <c r="L21" s="67"/>
      <c r="M21" s="67"/>
      <c r="N21" s="67"/>
      <c r="O21" s="197"/>
    </row>
    <row r="22" spans="2:15" ht="19.899999999999999" customHeight="1" x14ac:dyDescent="0.25">
      <c r="B22" s="594"/>
      <c r="C22" s="467">
        <v>4</v>
      </c>
      <c r="D22" s="66"/>
      <c r="E22" s="66"/>
      <c r="F22" s="242" t="s">
        <v>151</v>
      </c>
      <c r="G22" s="67"/>
      <c r="H22" s="68"/>
      <c r="I22" s="67"/>
      <c r="J22" s="68"/>
      <c r="K22" s="69"/>
      <c r="L22" s="67"/>
      <c r="M22" s="67"/>
      <c r="N22" s="67"/>
      <c r="O22" s="197"/>
    </row>
    <row r="23" spans="2:15" ht="19.899999999999999" customHeight="1" x14ac:dyDescent="0.25">
      <c r="B23" s="594"/>
      <c r="C23" s="82" t="s">
        <v>152</v>
      </c>
      <c r="D23" s="82">
        <v>98458</v>
      </c>
      <c r="E23" s="82" t="s">
        <v>153</v>
      </c>
      <c r="F23" s="469" t="s">
        <v>154</v>
      </c>
      <c r="G23" s="67">
        <v>1193.28</v>
      </c>
      <c r="H23" s="68" t="s">
        <v>11</v>
      </c>
      <c r="I23" s="67">
        <v>1</v>
      </c>
      <c r="J23" s="68">
        <v>88.37</v>
      </c>
      <c r="K23" s="69">
        <v>0.25</v>
      </c>
      <c r="L23" s="67">
        <v>110.46</v>
      </c>
      <c r="M23" s="72">
        <v>1</v>
      </c>
      <c r="N23" s="72">
        <f t="shared" ref="N23:N28" si="2">L23*M23</f>
        <v>110.46</v>
      </c>
      <c r="O23" s="472">
        <f t="shared" ref="O23:O28" si="3">ROUND(N23*G23*I23,2)</f>
        <v>131809.71</v>
      </c>
    </row>
    <row r="24" spans="2:15" ht="19.899999999999999" customHeight="1" x14ac:dyDescent="0.25">
      <c r="B24" s="594"/>
      <c r="C24" s="467" t="s">
        <v>155</v>
      </c>
      <c r="D24" s="82" t="s">
        <v>156</v>
      </c>
      <c r="E24" s="82" t="s">
        <v>157</v>
      </c>
      <c r="F24" s="468" t="s">
        <v>158</v>
      </c>
      <c r="G24" s="67">
        <v>7</v>
      </c>
      <c r="H24" s="68" t="s">
        <v>143</v>
      </c>
      <c r="I24" s="67">
        <v>1</v>
      </c>
      <c r="J24" s="68">
        <v>486.24</v>
      </c>
      <c r="K24" s="69">
        <v>0.25</v>
      </c>
      <c r="L24" s="67">
        <v>607.79999999999995</v>
      </c>
      <c r="M24" s="72">
        <v>1</v>
      </c>
      <c r="N24" s="72">
        <f t="shared" si="2"/>
        <v>607.79999999999995</v>
      </c>
      <c r="O24" s="472">
        <f t="shared" si="3"/>
        <v>4254.6000000000004</v>
      </c>
    </row>
    <row r="25" spans="2:15" ht="19.899999999999999" customHeight="1" x14ac:dyDescent="0.25">
      <c r="B25" s="594"/>
      <c r="C25" s="82" t="s">
        <v>159</v>
      </c>
      <c r="D25" s="82" t="s">
        <v>160</v>
      </c>
      <c r="E25" s="82" t="s">
        <v>161</v>
      </c>
      <c r="F25" s="469" t="s">
        <v>162</v>
      </c>
      <c r="G25" s="67">
        <v>10</v>
      </c>
      <c r="H25" s="68" t="s">
        <v>11</v>
      </c>
      <c r="I25" s="67">
        <v>1</v>
      </c>
      <c r="J25" s="68">
        <v>359.93</v>
      </c>
      <c r="K25" s="69">
        <v>0.25</v>
      </c>
      <c r="L25" s="67">
        <v>449.91</v>
      </c>
      <c r="M25" s="72">
        <v>1</v>
      </c>
      <c r="N25" s="72">
        <f t="shared" si="2"/>
        <v>449.91</v>
      </c>
      <c r="O25" s="472">
        <f t="shared" si="3"/>
        <v>4499.1000000000004</v>
      </c>
    </row>
    <row r="26" spans="2:15" ht="19.899999999999999" customHeight="1" x14ac:dyDescent="0.25">
      <c r="B26" s="594"/>
      <c r="C26" s="467" t="s">
        <v>163</v>
      </c>
      <c r="D26" s="82" t="s">
        <v>164</v>
      </c>
      <c r="E26" s="82" t="s">
        <v>161</v>
      </c>
      <c r="F26" s="468" t="s">
        <v>165</v>
      </c>
      <c r="G26" s="67">
        <v>600</v>
      </c>
      <c r="H26" s="68" t="s">
        <v>166</v>
      </c>
      <c r="I26" s="67">
        <v>1</v>
      </c>
      <c r="J26" s="68">
        <v>12.5</v>
      </c>
      <c r="K26" s="69">
        <v>0.25</v>
      </c>
      <c r="L26" s="67">
        <v>15.63</v>
      </c>
      <c r="M26" s="72">
        <v>1</v>
      </c>
      <c r="N26" s="72">
        <f t="shared" si="2"/>
        <v>15.63</v>
      </c>
      <c r="O26" s="472">
        <f t="shared" si="3"/>
        <v>9378</v>
      </c>
    </row>
    <row r="27" spans="2:15" ht="19.899999999999999" customHeight="1" x14ac:dyDescent="0.25">
      <c r="B27" s="594"/>
      <c r="C27" s="82" t="s">
        <v>167</v>
      </c>
      <c r="D27" s="82" t="s">
        <v>168</v>
      </c>
      <c r="E27" s="82" t="s">
        <v>161</v>
      </c>
      <c r="F27" s="469" t="s">
        <v>169</v>
      </c>
      <c r="G27" s="67">
        <v>600</v>
      </c>
      <c r="H27" s="68" t="s">
        <v>166</v>
      </c>
      <c r="I27" s="67">
        <v>1</v>
      </c>
      <c r="J27" s="68">
        <v>8.48</v>
      </c>
      <c r="K27" s="69">
        <v>0.25</v>
      </c>
      <c r="L27" s="67">
        <v>10.6</v>
      </c>
      <c r="M27" s="72">
        <v>1</v>
      </c>
      <c r="N27" s="72">
        <f t="shared" si="2"/>
        <v>10.6</v>
      </c>
      <c r="O27" s="472">
        <f t="shared" si="3"/>
        <v>6360</v>
      </c>
    </row>
    <row r="28" spans="2:15" ht="19.899999999999999" customHeight="1" x14ac:dyDescent="0.25">
      <c r="B28" s="594"/>
      <c r="C28" s="467" t="s">
        <v>170</v>
      </c>
      <c r="D28" s="82" t="s">
        <v>171</v>
      </c>
      <c r="E28" s="82" t="s">
        <v>161</v>
      </c>
      <c r="F28" s="468" t="s">
        <v>172</v>
      </c>
      <c r="G28" s="67">
        <v>20</v>
      </c>
      <c r="H28" s="68" t="s">
        <v>173</v>
      </c>
      <c r="I28" s="67">
        <v>1</v>
      </c>
      <c r="J28" s="68">
        <v>25.44</v>
      </c>
      <c r="K28" s="69">
        <v>0.25</v>
      </c>
      <c r="L28" s="67">
        <v>31.8</v>
      </c>
      <c r="M28" s="72">
        <v>1</v>
      </c>
      <c r="N28" s="72">
        <f t="shared" si="2"/>
        <v>31.8</v>
      </c>
      <c r="O28" s="472">
        <f t="shared" si="3"/>
        <v>636</v>
      </c>
    </row>
    <row r="29" spans="2:15" ht="19.899999999999999" customHeight="1" x14ac:dyDescent="0.25">
      <c r="B29" s="594"/>
      <c r="C29" s="66"/>
      <c r="D29" s="66"/>
      <c r="E29" s="66"/>
      <c r="F29" s="203"/>
      <c r="G29" s="67"/>
      <c r="H29" s="68"/>
      <c r="I29" s="67"/>
      <c r="J29" s="68"/>
      <c r="K29" s="69"/>
      <c r="L29" s="67"/>
      <c r="M29" s="67"/>
      <c r="N29" s="67"/>
      <c r="O29" s="197"/>
    </row>
    <row r="30" spans="2:15" ht="19.899999999999999" customHeight="1" x14ac:dyDescent="0.25">
      <c r="B30" s="594"/>
      <c r="C30" s="467">
        <v>5</v>
      </c>
      <c r="D30" s="66"/>
      <c r="E30" s="66"/>
      <c r="F30" s="242" t="s">
        <v>174</v>
      </c>
      <c r="G30" s="67"/>
      <c r="H30" s="68"/>
      <c r="I30" s="67"/>
      <c r="J30" s="68"/>
      <c r="K30" s="69"/>
      <c r="L30" s="67"/>
      <c r="M30" s="67"/>
      <c r="N30" s="67"/>
      <c r="O30" s="197"/>
    </row>
    <row r="31" spans="2:15" ht="19.899999999999999" customHeight="1" x14ac:dyDescent="0.25">
      <c r="B31" s="594"/>
      <c r="C31" s="66"/>
      <c r="D31" s="66"/>
      <c r="E31" s="66"/>
      <c r="F31" s="203" t="s">
        <v>675</v>
      </c>
      <c r="G31" s="67"/>
      <c r="H31" s="68"/>
      <c r="I31" s="67"/>
      <c r="J31" s="68"/>
      <c r="K31" s="69"/>
      <c r="L31" s="67"/>
      <c r="M31" s="67"/>
      <c r="N31" s="67"/>
      <c r="O31" s="197"/>
    </row>
    <row r="32" spans="2:15" ht="19.899999999999999" customHeight="1" x14ac:dyDescent="0.25">
      <c r="B32" s="594"/>
      <c r="C32" s="467" t="s">
        <v>175</v>
      </c>
      <c r="D32" s="82">
        <v>97063</v>
      </c>
      <c r="E32" s="82" t="s">
        <v>153</v>
      </c>
      <c r="F32" s="468" t="s">
        <v>676</v>
      </c>
      <c r="G32" s="67">
        <v>2768.4772000000003</v>
      </c>
      <c r="H32" s="68" t="s">
        <v>11</v>
      </c>
      <c r="I32" s="67">
        <v>1</v>
      </c>
      <c r="J32" s="68">
        <v>17.79</v>
      </c>
      <c r="K32" s="69">
        <v>0.25</v>
      </c>
      <c r="L32" s="67">
        <v>22.24</v>
      </c>
      <c r="M32" s="72">
        <v>1</v>
      </c>
      <c r="N32" s="72">
        <f t="shared" ref="N32:N38" si="4">L32*M32</f>
        <v>22.24</v>
      </c>
      <c r="O32" s="472">
        <f t="shared" ref="O32:O38" si="5">ROUND(N32*G32*I32,2)</f>
        <v>61570.93</v>
      </c>
    </row>
    <row r="33" spans="2:15" ht="19.899999999999999" customHeight="1" x14ac:dyDescent="0.25">
      <c r="B33" s="594"/>
      <c r="C33" s="66" t="s">
        <v>176</v>
      </c>
      <c r="D33" s="82">
        <v>97062</v>
      </c>
      <c r="E33" s="82" t="s">
        <v>153</v>
      </c>
      <c r="F33" s="469" t="s">
        <v>677</v>
      </c>
      <c r="G33" s="67">
        <v>2768.4772000000003</v>
      </c>
      <c r="H33" s="68" t="s">
        <v>11</v>
      </c>
      <c r="I33" s="67">
        <v>1</v>
      </c>
      <c r="J33" s="68">
        <v>6.27</v>
      </c>
      <c r="K33" s="69">
        <v>0.25</v>
      </c>
      <c r="L33" s="67">
        <v>7.84</v>
      </c>
      <c r="M33" s="72">
        <v>1</v>
      </c>
      <c r="N33" s="72">
        <f t="shared" si="4"/>
        <v>7.84</v>
      </c>
      <c r="O33" s="472">
        <f t="shared" si="5"/>
        <v>21704.86</v>
      </c>
    </row>
    <row r="34" spans="2:15" ht="19.899999999999999" customHeight="1" x14ac:dyDescent="0.25">
      <c r="B34" s="594"/>
      <c r="C34" s="467" t="s">
        <v>177</v>
      </c>
      <c r="D34" s="82">
        <v>18507</v>
      </c>
      <c r="E34" s="82" t="s">
        <v>178</v>
      </c>
      <c r="F34" s="468" t="s">
        <v>179</v>
      </c>
      <c r="G34" s="67">
        <v>4</v>
      </c>
      <c r="H34" s="68" t="s">
        <v>130</v>
      </c>
      <c r="I34" s="67">
        <v>1</v>
      </c>
      <c r="J34" s="68">
        <v>6560.43</v>
      </c>
      <c r="K34" s="69">
        <v>0.25</v>
      </c>
      <c r="L34" s="67">
        <v>8200.5400000000009</v>
      </c>
      <c r="M34" s="72">
        <v>1</v>
      </c>
      <c r="N34" s="72">
        <f t="shared" si="4"/>
        <v>8200.5400000000009</v>
      </c>
      <c r="O34" s="472">
        <f t="shared" si="5"/>
        <v>32802.160000000003</v>
      </c>
    </row>
    <row r="35" spans="2:15" ht="19.899999999999999" customHeight="1" x14ac:dyDescent="0.25">
      <c r="B35" s="594"/>
      <c r="C35" s="66" t="s">
        <v>180</v>
      </c>
      <c r="D35" s="82">
        <v>713100</v>
      </c>
      <c r="E35" s="82" t="s">
        <v>181</v>
      </c>
      <c r="F35" s="469" t="s">
        <v>182</v>
      </c>
      <c r="G35" s="67">
        <v>577.80799999999999</v>
      </c>
      <c r="H35" s="68" t="s">
        <v>11</v>
      </c>
      <c r="I35" s="67">
        <v>1</v>
      </c>
      <c r="J35" s="68">
        <v>30.89</v>
      </c>
      <c r="K35" s="69">
        <v>0.25</v>
      </c>
      <c r="L35" s="67">
        <v>38.61</v>
      </c>
      <c r="M35" s="72">
        <v>1</v>
      </c>
      <c r="N35" s="72">
        <f t="shared" si="4"/>
        <v>38.61</v>
      </c>
      <c r="O35" s="472">
        <f t="shared" si="5"/>
        <v>22309.17</v>
      </c>
    </row>
    <row r="36" spans="2:15" ht="19.899999999999999" customHeight="1" x14ac:dyDescent="0.25">
      <c r="B36" s="594"/>
      <c r="C36" s="467" t="s">
        <v>183</v>
      </c>
      <c r="D36" s="82">
        <v>10280</v>
      </c>
      <c r="E36" s="82" t="s">
        <v>184</v>
      </c>
      <c r="F36" s="468" t="s">
        <v>185</v>
      </c>
      <c r="G36" s="67">
        <v>4964</v>
      </c>
      <c r="H36" s="68" t="s">
        <v>11</v>
      </c>
      <c r="I36" s="67">
        <v>1</v>
      </c>
      <c r="J36" s="68">
        <v>8.74</v>
      </c>
      <c r="K36" s="69">
        <v>0.25</v>
      </c>
      <c r="L36" s="67">
        <v>10.93</v>
      </c>
      <c r="M36" s="72">
        <v>1</v>
      </c>
      <c r="N36" s="72">
        <f t="shared" si="4"/>
        <v>10.93</v>
      </c>
      <c r="O36" s="472">
        <f t="shared" si="5"/>
        <v>54256.52</v>
      </c>
    </row>
    <row r="37" spans="2:15" ht="19.899999999999999" customHeight="1" x14ac:dyDescent="0.25">
      <c r="B37" s="594"/>
      <c r="C37" s="66" t="s">
        <v>186</v>
      </c>
      <c r="D37" s="82" t="s">
        <v>678</v>
      </c>
      <c r="E37" s="82" t="s">
        <v>128</v>
      </c>
      <c r="F37" s="469" t="s">
        <v>679</v>
      </c>
      <c r="G37" s="67">
        <v>4964</v>
      </c>
      <c r="H37" s="68" t="s">
        <v>11</v>
      </c>
      <c r="I37" s="67">
        <v>1</v>
      </c>
      <c r="J37" s="68">
        <v>107.91</v>
      </c>
      <c r="K37" s="69">
        <v>0.25</v>
      </c>
      <c r="L37" s="67">
        <v>134.88999999999999</v>
      </c>
      <c r="M37" s="72">
        <v>1</v>
      </c>
      <c r="N37" s="72">
        <f t="shared" si="4"/>
        <v>134.88999999999999</v>
      </c>
      <c r="O37" s="472">
        <f t="shared" si="5"/>
        <v>669593.96</v>
      </c>
    </row>
    <row r="38" spans="2:15" ht="19.899999999999999" customHeight="1" x14ac:dyDescent="0.25">
      <c r="B38" s="594"/>
      <c r="C38" s="467" t="s">
        <v>680</v>
      </c>
      <c r="D38" s="82">
        <v>100947</v>
      </c>
      <c r="E38" s="82" t="s">
        <v>153</v>
      </c>
      <c r="F38" s="468" t="s">
        <v>187</v>
      </c>
      <c r="G38" s="67">
        <v>1116.8999999999999</v>
      </c>
      <c r="H38" s="68" t="s">
        <v>188</v>
      </c>
      <c r="I38" s="67">
        <v>1</v>
      </c>
      <c r="J38" s="68">
        <v>2.2200000000000002</v>
      </c>
      <c r="K38" s="69">
        <v>0.25</v>
      </c>
      <c r="L38" s="67">
        <v>2.78</v>
      </c>
      <c r="M38" s="72">
        <v>1</v>
      </c>
      <c r="N38" s="72">
        <f t="shared" si="4"/>
        <v>2.78</v>
      </c>
      <c r="O38" s="472">
        <f t="shared" si="5"/>
        <v>3104.98</v>
      </c>
    </row>
    <row r="39" spans="2:15" ht="19.899999999999999" customHeight="1" x14ac:dyDescent="0.25">
      <c r="B39" s="594"/>
      <c r="C39" s="66"/>
      <c r="D39" s="66"/>
      <c r="E39" s="66"/>
      <c r="F39" s="203"/>
      <c r="G39" s="67"/>
      <c r="H39" s="68"/>
      <c r="I39" s="67"/>
      <c r="J39" s="68"/>
      <c r="K39" s="69"/>
      <c r="L39" s="67"/>
      <c r="M39" s="67"/>
      <c r="N39" s="67"/>
      <c r="O39" s="197"/>
    </row>
    <row r="40" spans="2:15" ht="19.899999999999999" customHeight="1" x14ac:dyDescent="0.25">
      <c r="B40" s="594"/>
      <c r="C40" s="467"/>
      <c r="D40" s="66"/>
      <c r="E40" s="66"/>
      <c r="F40" s="242" t="s">
        <v>681</v>
      </c>
      <c r="G40" s="67"/>
      <c r="H40" s="68"/>
      <c r="I40" s="67"/>
      <c r="J40" s="68"/>
      <c r="K40" s="69"/>
      <c r="L40" s="67"/>
      <c r="M40" s="67"/>
      <c r="N40" s="67"/>
      <c r="O40" s="197"/>
    </row>
    <row r="41" spans="2:15" ht="19.899999999999999" customHeight="1" x14ac:dyDescent="0.25">
      <c r="B41" s="594"/>
      <c r="C41" s="82" t="s">
        <v>189</v>
      </c>
      <c r="D41" s="82">
        <v>17</v>
      </c>
      <c r="E41" s="82" t="s">
        <v>190</v>
      </c>
      <c r="F41" s="469" t="s">
        <v>682</v>
      </c>
      <c r="G41" s="67">
        <v>701.62</v>
      </c>
      <c r="H41" s="68" t="s">
        <v>11</v>
      </c>
      <c r="I41" s="67">
        <v>1</v>
      </c>
      <c r="J41" s="68">
        <v>8.74</v>
      </c>
      <c r="K41" s="69">
        <v>0.25</v>
      </c>
      <c r="L41" s="67">
        <v>10.93</v>
      </c>
      <c r="M41" s="72">
        <v>1</v>
      </c>
      <c r="N41" s="72">
        <f t="shared" ref="N41:N44" si="6">L41*M41</f>
        <v>10.93</v>
      </c>
      <c r="O41" s="472">
        <f t="shared" ref="O41:O44" si="7">ROUND(N41*G41*I41,2)</f>
        <v>7668.71</v>
      </c>
    </row>
    <row r="42" spans="2:15" ht="19.899999999999999" customHeight="1" x14ac:dyDescent="0.25">
      <c r="B42" s="594"/>
      <c r="C42" s="467" t="s">
        <v>191</v>
      </c>
      <c r="D42" s="82">
        <v>11001013</v>
      </c>
      <c r="E42" s="82" t="s">
        <v>192</v>
      </c>
      <c r="F42" s="468" t="s">
        <v>683</v>
      </c>
      <c r="G42" s="67">
        <v>457.19</v>
      </c>
      <c r="H42" s="68" t="s">
        <v>11</v>
      </c>
      <c r="I42" s="67">
        <v>1</v>
      </c>
      <c r="J42" s="68">
        <v>36.869999999999997</v>
      </c>
      <c r="K42" s="69">
        <v>0.25</v>
      </c>
      <c r="L42" s="67">
        <v>46.09</v>
      </c>
      <c r="M42" s="72">
        <v>1</v>
      </c>
      <c r="N42" s="72">
        <f t="shared" si="6"/>
        <v>46.09</v>
      </c>
      <c r="O42" s="472">
        <f t="shared" si="7"/>
        <v>21071.89</v>
      </c>
    </row>
    <row r="43" spans="2:15" ht="19.899999999999999" customHeight="1" x14ac:dyDescent="0.25">
      <c r="B43" s="594"/>
      <c r="C43" s="82" t="s">
        <v>684</v>
      </c>
      <c r="D43" s="82" t="s">
        <v>685</v>
      </c>
      <c r="E43" s="82" t="s">
        <v>161</v>
      </c>
      <c r="F43" s="469" t="s">
        <v>686</v>
      </c>
      <c r="G43" s="67">
        <v>244.43</v>
      </c>
      <c r="H43" s="68" t="s">
        <v>11</v>
      </c>
      <c r="I43" s="67">
        <v>1</v>
      </c>
      <c r="J43" s="68">
        <v>27.89</v>
      </c>
      <c r="K43" s="69">
        <v>0.25</v>
      </c>
      <c r="L43" s="67">
        <v>34.86</v>
      </c>
      <c r="M43" s="72">
        <v>1</v>
      </c>
      <c r="N43" s="72">
        <f t="shared" si="6"/>
        <v>34.86</v>
      </c>
      <c r="O43" s="472">
        <f t="shared" si="7"/>
        <v>8520.83</v>
      </c>
    </row>
    <row r="44" spans="2:15" ht="19.899999999999999" customHeight="1" x14ac:dyDescent="0.25">
      <c r="B44" s="594"/>
      <c r="C44" s="467" t="s">
        <v>687</v>
      </c>
      <c r="D44" s="82">
        <v>11181</v>
      </c>
      <c r="E44" s="82" t="s">
        <v>190</v>
      </c>
      <c r="F44" s="468" t="s">
        <v>688</v>
      </c>
      <c r="G44" s="67">
        <v>1629.56</v>
      </c>
      <c r="H44" s="68" t="s">
        <v>11</v>
      </c>
      <c r="I44" s="67">
        <v>1</v>
      </c>
      <c r="J44" s="68">
        <v>126.7</v>
      </c>
      <c r="K44" s="69">
        <v>0.25</v>
      </c>
      <c r="L44" s="67">
        <v>158.38</v>
      </c>
      <c r="M44" s="72">
        <v>1</v>
      </c>
      <c r="N44" s="72">
        <f t="shared" si="6"/>
        <v>158.38</v>
      </c>
      <c r="O44" s="472">
        <f t="shared" si="7"/>
        <v>258089.71</v>
      </c>
    </row>
    <row r="45" spans="2:15" ht="19.899999999999999" customHeight="1" x14ac:dyDescent="0.25">
      <c r="B45" s="594"/>
      <c r="C45" s="66"/>
      <c r="D45" s="66"/>
      <c r="E45" s="66"/>
      <c r="F45" s="203"/>
      <c r="G45" s="67"/>
      <c r="H45" s="68"/>
      <c r="I45" s="67"/>
      <c r="J45" s="68"/>
      <c r="K45" s="69"/>
      <c r="L45" s="67"/>
      <c r="M45" s="67"/>
      <c r="N45" s="67"/>
      <c r="O45" s="197"/>
    </row>
    <row r="46" spans="2:15" ht="19.899999999999999" customHeight="1" x14ac:dyDescent="0.25">
      <c r="B46" s="594"/>
      <c r="C46" s="467"/>
      <c r="D46" s="66"/>
      <c r="E46" s="66"/>
      <c r="F46" s="242" t="s">
        <v>689</v>
      </c>
      <c r="G46" s="67"/>
      <c r="H46" s="68"/>
      <c r="I46" s="67"/>
      <c r="J46" s="68"/>
      <c r="K46" s="69"/>
      <c r="L46" s="67"/>
      <c r="M46" s="67"/>
      <c r="N46" s="67"/>
      <c r="O46" s="197"/>
    </row>
    <row r="47" spans="2:15" ht="19.899999999999999" customHeight="1" x14ac:dyDescent="0.25">
      <c r="B47" s="594"/>
      <c r="C47" s="82" t="s">
        <v>690</v>
      </c>
      <c r="D47" s="82">
        <v>99814</v>
      </c>
      <c r="E47" s="82" t="s">
        <v>153</v>
      </c>
      <c r="F47" s="469" t="s">
        <v>691</v>
      </c>
      <c r="G47" s="67">
        <v>2181.4071999999996</v>
      </c>
      <c r="H47" s="68" t="s">
        <v>11</v>
      </c>
      <c r="I47" s="67">
        <v>1</v>
      </c>
      <c r="J47" s="68">
        <v>1.84</v>
      </c>
      <c r="K47" s="69">
        <v>0.25</v>
      </c>
      <c r="L47" s="67">
        <v>2.2999999999999998</v>
      </c>
      <c r="M47" s="72">
        <v>1</v>
      </c>
      <c r="N47" s="72">
        <f t="shared" ref="N47:N61" si="8">L47*M47</f>
        <v>2.2999999999999998</v>
      </c>
      <c r="O47" s="472">
        <f t="shared" ref="O47:O61" si="9">ROUND(N47*G47*I47,2)</f>
        <v>5017.24</v>
      </c>
    </row>
    <row r="48" spans="2:15" ht="19.899999999999999" customHeight="1" x14ac:dyDescent="0.25">
      <c r="B48" s="594"/>
      <c r="C48" s="467" t="s">
        <v>692</v>
      </c>
      <c r="D48" s="82" t="s">
        <v>693</v>
      </c>
      <c r="E48" s="82" t="s">
        <v>128</v>
      </c>
      <c r="F48" s="468" t="s">
        <v>694</v>
      </c>
      <c r="G48" s="67">
        <v>2181.4071999999996</v>
      </c>
      <c r="H48" s="68" t="s">
        <v>11</v>
      </c>
      <c r="I48" s="67">
        <v>1</v>
      </c>
      <c r="J48" s="68">
        <v>3.14</v>
      </c>
      <c r="K48" s="69">
        <v>0.25</v>
      </c>
      <c r="L48" s="67">
        <v>3.93</v>
      </c>
      <c r="M48" s="72">
        <v>1</v>
      </c>
      <c r="N48" s="72">
        <f t="shared" si="8"/>
        <v>3.93</v>
      </c>
      <c r="O48" s="472">
        <f t="shared" si="9"/>
        <v>8572.93</v>
      </c>
    </row>
    <row r="49" spans="2:15" ht="19.899999999999999" customHeight="1" x14ac:dyDescent="0.25">
      <c r="B49" s="594"/>
      <c r="C49" s="82" t="s">
        <v>695</v>
      </c>
      <c r="D49" s="82">
        <v>88411</v>
      </c>
      <c r="E49" s="82" t="s">
        <v>153</v>
      </c>
      <c r="F49" s="469" t="s">
        <v>696</v>
      </c>
      <c r="G49" s="67">
        <v>2181.4071999999996</v>
      </c>
      <c r="H49" s="68" t="s">
        <v>11</v>
      </c>
      <c r="I49" s="67">
        <v>1</v>
      </c>
      <c r="J49" s="68">
        <v>5.18</v>
      </c>
      <c r="K49" s="69">
        <v>0.25</v>
      </c>
      <c r="L49" s="67">
        <v>6.48</v>
      </c>
      <c r="M49" s="72">
        <v>1</v>
      </c>
      <c r="N49" s="72">
        <f t="shared" si="8"/>
        <v>6.48</v>
      </c>
      <c r="O49" s="472">
        <f t="shared" si="9"/>
        <v>14135.52</v>
      </c>
    </row>
    <row r="50" spans="2:15" ht="19.899999999999999" customHeight="1" x14ac:dyDescent="0.25">
      <c r="B50" s="594"/>
      <c r="C50" s="467" t="s">
        <v>697</v>
      </c>
      <c r="D50" s="82" t="s">
        <v>698</v>
      </c>
      <c r="E50" s="82" t="s">
        <v>128</v>
      </c>
      <c r="F50" s="468" t="s">
        <v>699</v>
      </c>
      <c r="G50" s="67">
        <v>2181.4071999999996</v>
      </c>
      <c r="H50" s="68" t="s">
        <v>11</v>
      </c>
      <c r="I50" s="67">
        <v>1</v>
      </c>
      <c r="J50" s="68">
        <v>23.76</v>
      </c>
      <c r="K50" s="69">
        <v>0.25</v>
      </c>
      <c r="L50" s="67">
        <v>29.7</v>
      </c>
      <c r="M50" s="72">
        <v>1</v>
      </c>
      <c r="N50" s="72">
        <f t="shared" si="8"/>
        <v>29.7</v>
      </c>
      <c r="O50" s="472">
        <f t="shared" si="9"/>
        <v>64787.79</v>
      </c>
    </row>
    <row r="51" spans="2:15" ht="19.899999999999999" customHeight="1" x14ac:dyDescent="0.25">
      <c r="B51" s="594"/>
      <c r="C51" s="82" t="s">
        <v>700</v>
      </c>
      <c r="D51" s="82">
        <v>88416</v>
      </c>
      <c r="E51" s="82" t="s">
        <v>153</v>
      </c>
      <c r="F51" s="469" t="s">
        <v>701</v>
      </c>
      <c r="G51" s="67">
        <v>768.298</v>
      </c>
      <c r="H51" s="68" t="s">
        <v>11</v>
      </c>
      <c r="I51" s="67">
        <v>1</v>
      </c>
      <c r="J51" s="68">
        <v>21.03</v>
      </c>
      <c r="K51" s="69">
        <v>0.25</v>
      </c>
      <c r="L51" s="67">
        <v>26.29</v>
      </c>
      <c r="M51" s="72">
        <v>1</v>
      </c>
      <c r="N51" s="72">
        <f t="shared" si="8"/>
        <v>26.29</v>
      </c>
      <c r="O51" s="472">
        <f t="shared" si="9"/>
        <v>20198.55</v>
      </c>
    </row>
    <row r="52" spans="2:15" ht="19.899999999999999" customHeight="1" x14ac:dyDescent="0.25">
      <c r="B52" s="594"/>
      <c r="C52" s="467" t="s">
        <v>702</v>
      </c>
      <c r="D52" s="82">
        <v>88416</v>
      </c>
      <c r="E52" s="82" t="s">
        <v>153</v>
      </c>
      <c r="F52" s="468" t="s">
        <v>703</v>
      </c>
      <c r="G52" s="67">
        <v>1413.1091999999999</v>
      </c>
      <c r="H52" s="68" t="s">
        <v>11</v>
      </c>
      <c r="I52" s="67">
        <v>1</v>
      </c>
      <c r="J52" s="68">
        <v>21.03</v>
      </c>
      <c r="K52" s="69">
        <v>0.25</v>
      </c>
      <c r="L52" s="67">
        <v>26.29</v>
      </c>
      <c r="M52" s="72">
        <v>1</v>
      </c>
      <c r="N52" s="72">
        <f t="shared" si="8"/>
        <v>26.29</v>
      </c>
      <c r="O52" s="472">
        <f t="shared" si="9"/>
        <v>37150.639999999999</v>
      </c>
    </row>
    <row r="53" spans="2:15" ht="19.899999999999999" customHeight="1" x14ac:dyDescent="0.25">
      <c r="B53" s="594"/>
      <c r="C53" s="82" t="s">
        <v>704</v>
      </c>
      <c r="D53" s="82">
        <v>99814</v>
      </c>
      <c r="E53" s="82" t="s">
        <v>153</v>
      </c>
      <c r="F53" s="469" t="s">
        <v>705</v>
      </c>
      <c r="G53" s="67">
        <v>3673.3133000000003</v>
      </c>
      <c r="H53" s="68" t="s">
        <v>11</v>
      </c>
      <c r="I53" s="67">
        <v>1</v>
      </c>
      <c r="J53" s="68">
        <v>1.84</v>
      </c>
      <c r="K53" s="69">
        <v>0.25</v>
      </c>
      <c r="L53" s="67">
        <v>2.2999999999999998</v>
      </c>
      <c r="M53" s="72">
        <v>1</v>
      </c>
      <c r="N53" s="72">
        <f t="shared" si="8"/>
        <v>2.2999999999999998</v>
      </c>
      <c r="O53" s="472">
        <f t="shared" si="9"/>
        <v>8448.6200000000008</v>
      </c>
    </row>
    <row r="54" spans="2:15" ht="19.899999999999999" customHeight="1" x14ac:dyDescent="0.25">
      <c r="B54" s="594"/>
      <c r="C54" s="467" t="s">
        <v>706</v>
      </c>
      <c r="D54" s="82" t="s">
        <v>707</v>
      </c>
      <c r="E54" s="82" t="s">
        <v>128</v>
      </c>
      <c r="F54" s="468" t="s">
        <v>708</v>
      </c>
      <c r="G54" s="67">
        <v>3673.3133000000003</v>
      </c>
      <c r="H54" s="68" t="s">
        <v>11</v>
      </c>
      <c r="I54" s="67">
        <v>1</v>
      </c>
      <c r="J54" s="68">
        <v>98.74</v>
      </c>
      <c r="K54" s="69">
        <v>0.25</v>
      </c>
      <c r="L54" s="67">
        <v>123.43</v>
      </c>
      <c r="M54" s="72">
        <v>1</v>
      </c>
      <c r="N54" s="72">
        <f t="shared" si="8"/>
        <v>123.43</v>
      </c>
      <c r="O54" s="472">
        <f t="shared" si="9"/>
        <v>453397.06</v>
      </c>
    </row>
    <row r="55" spans="2:15" ht="19.899999999999999" customHeight="1" x14ac:dyDescent="0.25">
      <c r="B55" s="594"/>
      <c r="C55" s="82" t="s">
        <v>709</v>
      </c>
      <c r="D55" s="82">
        <v>99814</v>
      </c>
      <c r="E55" s="82" t="s">
        <v>153</v>
      </c>
      <c r="F55" s="469" t="s">
        <v>710</v>
      </c>
      <c r="G55" s="67">
        <v>2056.79</v>
      </c>
      <c r="H55" s="68" t="s">
        <v>11</v>
      </c>
      <c r="I55" s="67">
        <v>1</v>
      </c>
      <c r="J55" s="68">
        <v>1.84</v>
      </c>
      <c r="K55" s="69">
        <v>0.25</v>
      </c>
      <c r="L55" s="67">
        <v>2.2999999999999998</v>
      </c>
      <c r="M55" s="72">
        <v>1</v>
      </c>
      <c r="N55" s="72">
        <f t="shared" si="8"/>
        <v>2.2999999999999998</v>
      </c>
      <c r="O55" s="472">
        <f t="shared" si="9"/>
        <v>4730.62</v>
      </c>
    </row>
    <row r="56" spans="2:15" ht="19.899999999999999" customHeight="1" x14ac:dyDescent="0.25">
      <c r="B56" s="594"/>
      <c r="C56" s="467" t="s">
        <v>711</v>
      </c>
      <c r="D56" s="82">
        <v>88497</v>
      </c>
      <c r="E56" s="82" t="s">
        <v>153</v>
      </c>
      <c r="F56" s="468" t="s">
        <v>712</v>
      </c>
      <c r="G56" s="67">
        <v>6628.72</v>
      </c>
      <c r="H56" s="68" t="s">
        <v>11</v>
      </c>
      <c r="I56" s="67">
        <v>1</v>
      </c>
      <c r="J56" s="68">
        <v>18.399999999999999</v>
      </c>
      <c r="K56" s="69">
        <v>0.25</v>
      </c>
      <c r="L56" s="67">
        <v>23</v>
      </c>
      <c r="M56" s="72">
        <v>1</v>
      </c>
      <c r="N56" s="72">
        <f t="shared" si="8"/>
        <v>23</v>
      </c>
      <c r="O56" s="472">
        <f t="shared" si="9"/>
        <v>152460.56</v>
      </c>
    </row>
    <row r="57" spans="2:15" ht="19.899999999999999" customHeight="1" x14ac:dyDescent="0.25">
      <c r="B57" s="594"/>
      <c r="C57" s="82" t="s">
        <v>713</v>
      </c>
      <c r="D57" s="82">
        <v>88489</v>
      </c>
      <c r="E57" s="82" t="s">
        <v>153</v>
      </c>
      <c r="F57" s="469" t="s">
        <v>714</v>
      </c>
      <c r="G57" s="67">
        <v>6628.72</v>
      </c>
      <c r="H57" s="68" t="s">
        <v>11</v>
      </c>
      <c r="I57" s="67">
        <v>1</v>
      </c>
      <c r="J57" s="68">
        <v>12.71</v>
      </c>
      <c r="K57" s="69">
        <v>0.25</v>
      </c>
      <c r="L57" s="67">
        <v>15.89</v>
      </c>
      <c r="M57" s="72">
        <v>1</v>
      </c>
      <c r="N57" s="72">
        <f t="shared" si="8"/>
        <v>15.89</v>
      </c>
      <c r="O57" s="472">
        <f t="shared" si="9"/>
        <v>105330.36</v>
      </c>
    </row>
    <row r="58" spans="2:15" ht="19.899999999999999" customHeight="1" x14ac:dyDescent="0.25">
      <c r="B58" s="594"/>
      <c r="C58" s="467" t="s">
        <v>715</v>
      </c>
      <c r="D58" s="82">
        <v>88496</v>
      </c>
      <c r="E58" s="82" t="s">
        <v>153</v>
      </c>
      <c r="F58" s="468" t="s">
        <v>782</v>
      </c>
      <c r="G58" s="67">
        <v>3673.3133000000003</v>
      </c>
      <c r="H58" s="68" t="s">
        <v>11</v>
      </c>
      <c r="I58" s="67">
        <v>1</v>
      </c>
      <c r="J58" s="68">
        <v>32.28</v>
      </c>
      <c r="K58" s="69">
        <v>0.25</v>
      </c>
      <c r="L58" s="67">
        <v>40.35</v>
      </c>
      <c r="M58" s="72">
        <v>1</v>
      </c>
      <c r="N58" s="72">
        <f t="shared" si="8"/>
        <v>40.35</v>
      </c>
      <c r="O58" s="472">
        <f t="shared" si="9"/>
        <v>148218.19</v>
      </c>
    </row>
    <row r="59" spans="2:15" ht="19.899999999999999" customHeight="1" x14ac:dyDescent="0.25">
      <c r="B59" s="594"/>
      <c r="C59" s="82" t="s">
        <v>716</v>
      </c>
      <c r="D59" s="82">
        <v>88488</v>
      </c>
      <c r="E59" s="82" t="s">
        <v>153</v>
      </c>
      <c r="F59" s="469" t="s">
        <v>783</v>
      </c>
      <c r="G59" s="67">
        <v>3673.3133000000003</v>
      </c>
      <c r="H59" s="68" t="s">
        <v>11</v>
      </c>
      <c r="I59" s="67">
        <v>1</v>
      </c>
      <c r="J59" s="68">
        <v>15.03</v>
      </c>
      <c r="K59" s="69">
        <v>0.25</v>
      </c>
      <c r="L59" s="67">
        <v>18.79</v>
      </c>
      <c r="M59" s="72">
        <v>1</v>
      </c>
      <c r="N59" s="72">
        <f t="shared" si="8"/>
        <v>18.79</v>
      </c>
      <c r="O59" s="472">
        <f t="shared" si="9"/>
        <v>69021.56</v>
      </c>
    </row>
    <row r="60" spans="2:15" ht="19.899999999999999" customHeight="1" x14ac:dyDescent="0.25">
      <c r="B60" s="594"/>
      <c r="C60" s="467" t="s">
        <v>717</v>
      </c>
      <c r="D60" s="82">
        <v>88496</v>
      </c>
      <c r="E60" s="82" t="s">
        <v>153</v>
      </c>
      <c r="F60" s="468" t="s">
        <v>784</v>
      </c>
      <c r="G60" s="67">
        <v>1344.9138881864792</v>
      </c>
      <c r="H60" s="68" t="s">
        <v>11</v>
      </c>
      <c r="I60" s="67">
        <v>1</v>
      </c>
      <c r="J60" s="68">
        <v>32.28</v>
      </c>
      <c r="K60" s="69">
        <v>0.25</v>
      </c>
      <c r="L60" s="67">
        <v>40.35</v>
      </c>
      <c r="M60" s="72">
        <v>1</v>
      </c>
      <c r="N60" s="72">
        <f t="shared" si="8"/>
        <v>40.35</v>
      </c>
      <c r="O60" s="472">
        <f t="shared" si="9"/>
        <v>54267.28</v>
      </c>
    </row>
    <row r="61" spans="2:15" ht="19.899999999999999" customHeight="1" x14ac:dyDescent="0.25">
      <c r="B61" s="594"/>
      <c r="C61" s="82" t="s">
        <v>718</v>
      </c>
      <c r="D61" s="82">
        <v>88488</v>
      </c>
      <c r="E61" s="82" t="s">
        <v>153</v>
      </c>
      <c r="F61" s="469" t="s">
        <v>785</v>
      </c>
      <c r="G61" s="67">
        <v>1344.9138881864792</v>
      </c>
      <c r="H61" s="68" t="s">
        <v>11</v>
      </c>
      <c r="I61" s="67">
        <v>1</v>
      </c>
      <c r="J61" s="68">
        <v>15.03</v>
      </c>
      <c r="K61" s="69">
        <v>0.25</v>
      </c>
      <c r="L61" s="67">
        <v>18.79</v>
      </c>
      <c r="M61" s="72">
        <v>1</v>
      </c>
      <c r="N61" s="72">
        <f t="shared" si="8"/>
        <v>18.79</v>
      </c>
      <c r="O61" s="472">
        <f t="shared" si="9"/>
        <v>25270.93</v>
      </c>
    </row>
    <row r="62" spans="2:15" ht="19.899999999999999" customHeight="1" x14ac:dyDescent="0.25">
      <c r="B62" s="594"/>
      <c r="C62" s="467"/>
      <c r="D62" s="66"/>
      <c r="E62" s="66"/>
      <c r="F62" s="468"/>
      <c r="G62" s="67"/>
      <c r="H62" s="68"/>
      <c r="I62" s="67"/>
      <c r="J62" s="68"/>
      <c r="K62" s="69"/>
      <c r="L62" s="67"/>
      <c r="M62" s="67"/>
      <c r="N62" s="67"/>
      <c r="O62" s="197"/>
    </row>
    <row r="63" spans="2:15" ht="19.899999999999999" customHeight="1" x14ac:dyDescent="0.25">
      <c r="B63" s="594"/>
      <c r="C63" s="66"/>
      <c r="D63" s="66"/>
      <c r="E63" s="66"/>
      <c r="F63" s="203" t="s">
        <v>719</v>
      </c>
      <c r="G63" s="67"/>
      <c r="H63" s="68"/>
      <c r="I63" s="67"/>
      <c r="J63" s="68"/>
      <c r="K63" s="69"/>
      <c r="L63" s="67"/>
      <c r="M63" s="67"/>
      <c r="N63" s="67"/>
      <c r="O63" s="197"/>
    </row>
    <row r="64" spans="2:15" ht="19.899999999999999" customHeight="1" x14ac:dyDescent="0.25">
      <c r="B64" s="594"/>
      <c r="C64" s="467" t="s">
        <v>720</v>
      </c>
      <c r="D64" s="82">
        <v>22081</v>
      </c>
      <c r="E64" s="82" t="s">
        <v>178</v>
      </c>
      <c r="F64" s="468" t="s">
        <v>721</v>
      </c>
      <c r="G64" s="67">
        <v>4902.2238881864796</v>
      </c>
      <c r="H64" s="68" t="s">
        <v>11</v>
      </c>
      <c r="I64" s="67">
        <v>1</v>
      </c>
      <c r="J64" s="68">
        <v>22.37</v>
      </c>
      <c r="K64" s="69">
        <v>0.25</v>
      </c>
      <c r="L64" s="67">
        <v>27.96</v>
      </c>
      <c r="M64" s="72">
        <v>1</v>
      </c>
      <c r="N64" s="72">
        <f t="shared" ref="N64:N68" si="10">L64*M64</f>
        <v>27.96</v>
      </c>
      <c r="O64" s="472">
        <f t="shared" ref="O64:O68" si="11">ROUND(N64*G64*I64,2)</f>
        <v>137066.18</v>
      </c>
    </row>
    <row r="65" spans="2:15" ht="19.899999999999999" customHeight="1" x14ac:dyDescent="0.25">
      <c r="B65" s="594"/>
      <c r="C65" s="82" t="s">
        <v>722</v>
      </c>
      <c r="D65" s="82">
        <v>170150</v>
      </c>
      <c r="E65" s="82" t="s">
        <v>178</v>
      </c>
      <c r="F65" s="469" t="s">
        <v>723</v>
      </c>
      <c r="G65" s="67">
        <v>4902.2238881864796</v>
      </c>
      <c r="H65" s="68" t="s">
        <v>11</v>
      </c>
      <c r="I65" s="67">
        <v>1</v>
      </c>
      <c r="J65" s="68">
        <v>86.45</v>
      </c>
      <c r="K65" s="69">
        <v>0.25</v>
      </c>
      <c r="L65" s="67">
        <v>108.06</v>
      </c>
      <c r="M65" s="72">
        <v>1</v>
      </c>
      <c r="N65" s="72">
        <f t="shared" si="10"/>
        <v>108.06</v>
      </c>
      <c r="O65" s="472">
        <f t="shared" si="11"/>
        <v>529734.31000000006</v>
      </c>
    </row>
    <row r="66" spans="2:15" ht="19.899999999999999" customHeight="1" x14ac:dyDescent="0.25">
      <c r="B66" s="594"/>
      <c r="C66" s="467" t="s">
        <v>724</v>
      </c>
      <c r="D66" s="82">
        <v>100981</v>
      </c>
      <c r="E66" s="82" t="s">
        <v>153</v>
      </c>
      <c r="F66" s="468" t="s">
        <v>193</v>
      </c>
      <c r="G66" s="67">
        <v>318.64455273212121</v>
      </c>
      <c r="H66" s="68" t="s">
        <v>194</v>
      </c>
      <c r="I66" s="67">
        <v>1</v>
      </c>
      <c r="J66" s="68">
        <v>9.4499999999999993</v>
      </c>
      <c r="K66" s="69">
        <v>0.25</v>
      </c>
      <c r="L66" s="67">
        <v>11.81</v>
      </c>
      <c r="M66" s="72">
        <v>1</v>
      </c>
      <c r="N66" s="72">
        <f t="shared" si="10"/>
        <v>11.81</v>
      </c>
      <c r="O66" s="472">
        <f t="shared" si="11"/>
        <v>3763.19</v>
      </c>
    </row>
    <row r="67" spans="2:15" ht="19.899999999999999" customHeight="1" x14ac:dyDescent="0.25">
      <c r="B67" s="594"/>
      <c r="C67" s="82" t="s">
        <v>725</v>
      </c>
      <c r="D67" s="82">
        <v>97914</v>
      </c>
      <c r="E67" s="82" t="s">
        <v>153</v>
      </c>
      <c r="F67" s="469" t="s">
        <v>195</v>
      </c>
      <c r="G67" s="67">
        <v>9559.3365819636365</v>
      </c>
      <c r="H67" s="68" t="s">
        <v>196</v>
      </c>
      <c r="I67" s="67">
        <v>1</v>
      </c>
      <c r="J67" s="68">
        <v>2.97</v>
      </c>
      <c r="K67" s="69">
        <v>0.25</v>
      </c>
      <c r="L67" s="67">
        <v>3.71</v>
      </c>
      <c r="M67" s="72">
        <v>1</v>
      </c>
      <c r="N67" s="72">
        <f t="shared" si="10"/>
        <v>3.71</v>
      </c>
      <c r="O67" s="472">
        <f t="shared" si="11"/>
        <v>35465.14</v>
      </c>
    </row>
    <row r="68" spans="2:15" ht="19.899999999999999" customHeight="1" x14ac:dyDescent="0.25">
      <c r="B68" s="594"/>
      <c r="C68" s="467" t="s">
        <v>726</v>
      </c>
      <c r="D68" s="82" t="s">
        <v>197</v>
      </c>
      <c r="E68" s="82" t="s">
        <v>198</v>
      </c>
      <c r="F68" s="468" t="s">
        <v>199</v>
      </c>
      <c r="G68" s="67">
        <v>318.64455273212121</v>
      </c>
      <c r="H68" s="68" t="s">
        <v>194</v>
      </c>
      <c r="I68" s="67">
        <v>1</v>
      </c>
      <c r="J68" s="68">
        <v>55</v>
      </c>
      <c r="K68" s="69">
        <v>0.25</v>
      </c>
      <c r="L68" s="67">
        <v>68.75</v>
      </c>
      <c r="M68" s="72">
        <v>1</v>
      </c>
      <c r="N68" s="72">
        <f t="shared" si="10"/>
        <v>68.75</v>
      </c>
      <c r="O68" s="472">
        <f t="shared" si="11"/>
        <v>21906.81</v>
      </c>
    </row>
    <row r="69" spans="2:15" ht="19.899999999999999" customHeight="1" x14ac:dyDescent="0.25">
      <c r="B69" s="594"/>
      <c r="C69" s="66"/>
      <c r="D69" s="66"/>
      <c r="E69" s="66"/>
      <c r="F69" s="203"/>
      <c r="G69" s="67"/>
      <c r="H69" s="68"/>
      <c r="I69" s="67"/>
      <c r="J69" s="68"/>
      <c r="K69" s="69"/>
      <c r="L69" s="67"/>
      <c r="M69" s="67"/>
      <c r="N69" s="67"/>
      <c r="O69" s="197"/>
    </row>
    <row r="70" spans="2:15" ht="19.899999999999999" customHeight="1" x14ac:dyDescent="0.25">
      <c r="B70" s="594"/>
      <c r="C70" s="467"/>
      <c r="D70" s="66"/>
      <c r="E70" s="66"/>
      <c r="F70" s="242" t="s">
        <v>727</v>
      </c>
      <c r="G70" s="67"/>
      <c r="H70" s="68"/>
      <c r="I70" s="67"/>
      <c r="J70" s="68"/>
      <c r="K70" s="69"/>
      <c r="L70" s="67"/>
      <c r="M70" s="67"/>
      <c r="N70" s="67"/>
      <c r="O70" s="197"/>
    </row>
    <row r="71" spans="2:15" ht="19.899999999999999" customHeight="1" x14ac:dyDescent="0.25">
      <c r="B71" s="594"/>
      <c r="C71" s="82" t="s">
        <v>728</v>
      </c>
      <c r="D71" s="82" t="s">
        <v>729</v>
      </c>
      <c r="E71" s="82" t="s">
        <v>730</v>
      </c>
      <c r="F71" s="469" t="s">
        <v>731</v>
      </c>
      <c r="G71" s="67">
        <v>91.55090000000007</v>
      </c>
      <c r="H71" s="68" t="s">
        <v>194</v>
      </c>
      <c r="I71" s="67">
        <v>1</v>
      </c>
      <c r="J71" s="68">
        <v>136.94</v>
      </c>
      <c r="K71" s="69">
        <v>0.25</v>
      </c>
      <c r="L71" s="67">
        <v>171.18</v>
      </c>
      <c r="M71" s="72">
        <v>1</v>
      </c>
      <c r="N71" s="72">
        <f t="shared" ref="N71:N77" si="12">L71*M71</f>
        <v>171.18</v>
      </c>
      <c r="O71" s="472">
        <f t="shared" ref="O71:O77" si="13">ROUND(N71*G71*I71,2)</f>
        <v>15671.68</v>
      </c>
    </row>
    <row r="72" spans="2:15" ht="19.899999999999999" customHeight="1" x14ac:dyDescent="0.25">
      <c r="B72" s="594"/>
      <c r="C72" s="467" t="s">
        <v>732</v>
      </c>
      <c r="D72" s="82">
        <v>1001007</v>
      </c>
      <c r="E72" s="82" t="s">
        <v>192</v>
      </c>
      <c r="F72" s="468" t="s">
        <v>200</v>
      </c>
      <c r="G72" s="67">
        <v>30</v>
      </c>
      <c r="H72" s="68" t="s">
        <v>194</v>
      </c>
      <c r="I72" s="67">
        <v>1</v>
      </c>
      <c r="J72" s="68">
        <v>126.86</v>
      </c>
      <c r="K72" s="69">
        <v>0.25</v>
      </c>
      <c r="L72" s="67">
        <v>158.58000000000001</v>
      </c>
      <c r="M72" s="72">
        <v>1</v>
      </c>
      <c r="N72" s="72">
        <f t="shared" si="12"/>
        <v>158.58000000000001</v>
      </c>
      <c r="O72" s="472">
        <f t="shared" si="13"/>
        <v>4757.3999999999996</v>
      </c>
    </row>
    <row r="73" spans="2:15" ht="19.899999999999999" customHeight="1" x14ac:dyDescent="0.25">
      <c r="B73" s="594"/>
      <c r="C73" s="82" t="s">
        <v>733</v>
      </c>
      <c r="D73" s="82">
        <v>11472</v>
      </c>
      <c r="E73" s="82" t="s">
        <v>190</v>
      </c>
      <c r="F73" s="469" t="s">
        <v>734</v>
      </c>
      <c r="G73" s="67">
        <v>1307.8700000000008</v>
      </c>
      <c r="H73" s="68" t="s">
        <v>11</v>
      </c>
      <c r="I73" s="67">
        <v>1</v>
      </c>
      <c r="J73" s="68">
        <v>7.44</v>
      </c>
      <c r="K73" s="69">
        <v>0.25</v>
      </c>
      <c r="L73" s="67">
        <v>9.3000000000000007</v>
      </c>
      <c r="M73" s="72">
        <v>1</v>
      </c>
      <c r="N73" s="72">
        <f t="shared" si="12"/>
        <v>9.3000000000000007</v>
      </c>
      <c r="O73" s="472">
        <f t="shared" si="13"/>
        <v>12163.19</v>
      </c>
    </row>
    <row r="74" spans="2:15" ht="19.899999999999999" customHeight="1" x14ac:dyDescent="0.25">
      <c r="B74" s="594"/>
      <c r="C74" s="82" t="s">
        <v>735</v>
      </c>
      <c r="D74" s="82">
        <v>171300</v>
      </c>
      <c r="E74" s="82" t="s">
        <v>178</v>
      </c>
      <c r="F74" s="469" t="s">
        <v>201</v>
      </c>
      <c r="G74" s="67">
        <v>1307.8700000000008</v>
      </c>
      <c r="H74" s="68" t="s">
        <v>11</v>
      </c>
      <c r="I74" s="67">
        <v>1</v>
      </c>
      <c r="J74" s="68">
        <v>188.02</v>
      </c>
      <c r="K74" s="69">
        <v>0.25</v>
      </c>
      <c r="L74" s="67">
        <v>235.03</v>
      </c>
      <c r="M74" s="72">
        <v>1</v>
      </c>
      <c r="N74" s="72">
        <f t="shared" si="12"/>
        <v>235.03</v>
      </c>
      <c r="O74" s="472">
        <f t="shared" si="13"/>
        <v>307388.69</v>
      </c>
    </row>
    <row r="75" spans="2:15" ht="19.899999999999999" customHeight="1" x14ac:dyDescent="0.25">
      <c r="B75" s="594"/>
      <c r="C75" s="467" t="s">
        <v>736</v>
      </c>
      <c r="D75" s="82">
        <v>100981</v>
      </c>
      <c r="E75" s="82" t="s">
        <v>153</v>
      </c>
      <c r="F75" s="468" t="s">
        <v>193</v>
      </c>
      <c r="G75" s="67">
        <v>119.01617000000009</v>
      </c>
      <c r="H75" s="68" t="s">
        <v>194</v>
      </c>
      <c r="I75" s="67">
        <v>1</v>
      </c>
      <c r="J75" s="68">
        <v>9.4499999999999993</v>
      </c>
      <c r="K75" s="69">
        <v>0.25</v>
      </c>
      <c r="L75" s="67">
        <v>11.81</v>
      </c>
      <c r="M75" s="72">
        <v>1</v>
      </c>
      <c r="N75" s="72">
        <f t="shared" si="12"/>
        <v>11.81</v>
      </c>
      <c r="O75" s="472">
        <f t="shared" si="13"/>
        <v>1405.58</v>
      </c>
    </row>
    <row r="76" spans="2:15" ht="19.899999999999999" customHeight="1" x14ac:dyDescent="0.25">
      <c r="B76" s="594"/>
      <c r="C76" s="82" t="s">
        <v>737</v>
      </c>
      <c r="D76" s="82">
        <v>97914</v>
      </c>
      <c r="E76" s="82" t="s">
        <v>153</v>
      </c>
      <c r="F76" s="469" t="s">
        <v>195</v>
      </c>
      <c r="G76" s="67">
        <v>3570.4851000000026</v>
      </c>
      <c r="H76" s="68" t="s">
        <v>196</v>
      </c>
      <c r="I76" s="67">
        <v>1</v>
      </c>
      <c r="J76" s="68">
        <v>2.97</v>
      </c>
      <c r="K76" s="69">
        <v>0.25</v>
      </c>
      <c r="L76" s="67">
        <v>3.71</v>
      </c>
      <c r="M76" s="72">
        <v>1</v>
      </c>
      <c r="N76" s="72">
        <f t="shared" si="12"/>
        <v>3.71</v>
      </c>
      <c r="O76" s="472">
        <f t="shared" si="13"/>
        <v>13246.5</v>
      </c>
    </row>
    <row r="77" spans="2:15" ht="19.899999999999999" customHeight="1" x14ac:dyDescent="0.25">
      <c r="B77" s="594"/>
      <c r="C77" s="467" t="s">
        <v>738</v>
      </c>
      <c r="D77" s="82" t="s">
        <v>197</v>
      </c>
      <c r="E77" s="82" t="s">
        <v>198</v>
      </c>
      <c r="F77" s="468" t="s">
        <v>199</v>
      </c>
      <c r="G77" s="67">
        <v>119.01617000000009</v>
      </c>
      <c r="H77" s="68" t="s">
        <v>194</v>
      </c>
      <c r="I77" s="67">
        <v>1</v>
      </c>
      <c r="J77" s="68">
        <v>55</v>
      </c>
      <c r="K77" s="69">
        <v>0.25</v>
      </c>
      <c r="L77" s="67">
        <v>68.75</v>
      </c>
      <c r="M77" s="72">
        <v>1</v>
      </c>
      <c r="N77" s="72">
        <f t="shared" si="12"/>
        <v>68.75</v>
      </c>
      <c r="O77" s="472">
        <f t="shared" si="13"/>
        <v>8182.36</v>
      </c>
    </row>
    <row r="78" spans="2:15" ht="19.899999999999999" customHeight="1" x14ac:dyDescent="0.25">
      <c r="B78" s="594"/>
      <c r="C78" s="66"/>
      <c r="D78" s="66"/>
      <c r="E78" s="66"/>
      <c r="F78" s="203"/>
      <c r="G78" s="67"/>
      <c r="H78" s="68"/>
      <c r="I78" s="67"/>
      <c r="J78" s="68"/>
      <c r="K78" s="69"/>
      <c r="L78" s="67"/>
      <c r="M78" s="67"/>
      <c r="N78" s="67"/>
      <c r="O78" s="197"/>
    </row>
    <row r="79" spans="2:15" ht="19.899999999999999" customHeight="1" x14ac:dyDescent="0.25">
      <c r="B79" s="594"/>
      <c r="C79" s="467"/>
      <c r="D79" s="66"/>
      <c r="E79" s="66"/>
      <c r="F79" s="242" t="s">
        <v>739</v>
      </c>
      <c r="G79" s="67"/>
      <c r="H79" s="68"/>
      <c r="I79" s="67"/>
      <c r="J79" s="68"/>
      <c r="K79" s="69"/>
      <c r="L79" s="67"/>
      <c r="M79" s="67"/>
      <c r="N79" s="67"/>
      <c r="O79" s="197"/>
    </row>
    <row r="80" spans="2:15" ht="19.899999999999999" customHeight="1" x14ac:dyDescent="0.25">
      <c r="B80" s="594"/>
      <c r="C80" s="82" t="s">
        <v>740</v>
      </c>
      <c r="D80" s="82">
        <v>97645</v>
      </c>
      <c r="E80" s="82" t="s">
        <v>153</v>
      </c>
      <c r="F80" s="469" t="s">
        <v>741</v>
      </c>
      <c r="G80" s="67">
        <v>587.06999999999994</v>
      </c>
      <c r="H80" s="68" t="s">
        <v>11</v>
      </c>
      <c r="I80" s="67">
        <v>1</v>
      </c>
      <c r="J80" s="68">
        <v>24.09</v>
      </c>
      <c r="K80" s="69">
        <v>0.25</v>
      </c>
      <c r="L80" s="67">
        <v>30.11</v>
      </c>
      <c r="M80" s="72">
        <v>1</v>
      </c>
      <c r="N80" s="72">
        <f t="shared" ref="N80:N81" si="14">L80*M80</f>
        <v>30.11</v>
      </c>
      <c r="O80" s="472">
        <f t="shared" ref="O80:O81" si="15">ROUND(N80*G80*I80,2)</f>
        <v>17676.68</v>
      </c>
    </row>
    <row r="81" spans="2:15" ht="19.899999999999999" customHeight="1" x14ac:dyDescent="0.25">
      <c r="B81" s="594"/>
      <c r="C81" s="467" t="s">
        <v>742</v>
      </c>
      <c r="D81" s="82">
        <v>112633</v>
      </c>
      <c r="E81" s="82" t="s">
        <v>178</v>
      </c>
      <c r="F81" s="468" t="s">
        <v>743</v>
      </c>
      <c r="G81" s="67">
        <v>587.06999999999994</v>
      </c>
      <c r="H81" s="68" t="s">
        <v>11</v>
      </c>
      <c r="I81" s="67">
        <v>1</v>
      </c>
      <c r="J81" s="68">
        <v>1296.17</v>
      </c>
      <c r="K81" s="69">
        <v>0.25</v>
      </c>
      <c r="L81" s="67">
        <v>1620.21</v>
      </c>
      <c r="M81" s="72">
        <v>1</v>
      </c>
      <c r="N81" s="72">
        <f t="shared" si="14"/>
        <v>1620.21</v>
      </c>
      <c r="O81" s="472">
        <f t="shared" si="15"/>
        <v>951176.68</v>
      </c>
    </row>
    <row r="82" spans="2:15" ht="19.899999999999999" customHeight="1" x14ac:dyDescent="0.25">
      <c r="B82" s="594"/>
      <c r="C82" s="66"/>
      <c r="D82" s="66"/>
      <c r="E82" s="66"/>
      <c r="F82" s="203"/>
      <c r="G82" s="67"/>
      <c r="H82" s="68"/>
      <c r="I82" s="67"/>
      <c r="J82" s="68"/>
      <c r="K82" s="69"/>
      <c r="L82" s="67"/>
      <c r="M82" s="67"/>
      <c r="N82" s="67"/>
      <c r="O82" s="197"/>
    </row>
    <row r="83" spans="2:15" ht="19.899999999999999" customHeight="1" x14ac:dyDescent="0.25">
      <c r="B83" s="594"/>
      <c r="C83" s="467"/>
      <c r="D83" s="66"/>
      <c r="E83" s="66"/>
      <c r="F83" s="242" t="s">
        <v>744</v>
      </c>
      <c r="G83" s="67"/>
      <c r="H83" s="68"/>
      <c r="I83" s="67"/>
      <c r="J83" s="68"/>
      <c r="K83" s="69"/>
      <c r="L83" s="67"/>
      <c r="M83" s="67"/>
      <c r="N83" s="67"/>
      <c r="O83" s="197"/>
    </row>
    <row r="84" spans="2:15" ht="19.899999999999999" customHeight="1" x14ac:dyDescent="0.25">
      <c r="B84" s="594"/>
      <c r="C84" s="82" t="s">
        <v>745</v>
      </c>
      <c r="D84" s="82">
        <v>94231</v>
      </c>
      <c r="E84" s="82" t="s">
        <v>153</v>
      </c>
      <c r="F84" s="469" t="s">
        <v>202</v>
      </c>
      <c r="G84" s="67">
        <v>260.43803098259389</v>
      </c>
      <c r="H84" s="68" t="s">
        <v>166</v>
      </c>
      <c r="I84" s="67">
        <v>1</v>
      </c>
      <c r="J84" s="68">
        <v>53.6</v>
      </c>
      <c r="K84" s="69">
        <v>0.25</v>
      </c>
      <c r="L84" s="67">
        <v>67</v>
      </c>
      <c r="M84" s="72">
        <v>1</v>
      </c>
      <c r="N84" s="72">
        <f t="shared" ref="N84:N90" si="16">L84*M84</f>
        <v>67</v>
      </c>
      <c r="O84" s="472">
        <f t="shared" ref="O84:O90" si="17">ROUND(N84*G84*I84,2)</f>
        <v>17449.349999999999</v>
      </c>
    </row>
    <row r="85" spans="2:15" ht="19.899999999999999" customHeight="1" x14ac:dyDescent="0.25">
      <c r="B85" s="594"/>
      <c r="C85" s="467" t="s">
        <v>746</v>
      </c>
      <c r="D85" s="82">
        <v>94991</v>
      </c>
      <c r="E85" s="82" t="s">
        <v>153</v>
      </c>
      <c r="F85" s="468" t="s">
        <v>203</v>
      </c>
      <c r="G85" s="67">
        <v>75.0625</v>
      </c>
      <c r="H85" s="68" t="s">
        <v>194</v>
      </c>
      <c r="I85" s="67">
        <v>1</v>
      </c>
      <c r="J85" s="68">
        <v>788.42</v>
      </c>
      <c r="K85" s="69">
        <v>0.25</v>
      </c>
      <c r="L85" s="67">
        <v>985.53</v>
      </c>
      <c r="M85" s="72">
        <v>1</v>
      </c>
      <c r="N85" s="72">
        <f t="shared" si="16"/>
        <v>985.53</v>
      </c>
      <c r="O85" s="472">
        <f t="shared" si="17"/>
        <v>73976.350000000006</v>
      </c>
    </row>
    <row r="86" spans="2:15" ht="19.899999999999999" customHeight="1" x14ac:dyDescent="0.25">
      <c r="B86" s="594"/>
      <c r="C86" s="82" t="s">
        <v>747</v>
      </c>
      <c r="D86" s="82">
        <v>97663</v>
      </c>
      <c r="E86" s="82" t="s">
        <v>153</v>
      </c>
      <c r="F86" s="469" t="s">
        <v>204</v>
      </c>
      <c r="G86" s="67">
        <v>67</v>
      </c>
      <c r="H86" s="68" t="s">
        <v>143</v>
      </c>
      <c r="I86" s="67">
        <v>1</v>
      </c>
      <c r="J86" s="68">
        <v>12.31</v>
      </c>
      <c r="K86" s="69">
        <v>0.25</v>
      </c>
      <c r="L86" s="67">
        <v>15.39</v>
      </c>
      <c r="M86" s="72">
        <v>1</v>
      </c>
      <c r="N86" s="72">
        <f t="shared" si="16"/>
        <v>15.39</v>
      </c>
      <c r="O86" s="472">
        <f t="shared" si="17"/>
        <v>1031.1300000000001</v>
      </c>
    </row>
    <row r="87" spans="2:15" ht="19.899999999999999" customHeight="1" x14ac:dyDescent="0.25">
      <c r="B87" s="594"/>
      <c r="C87" s="467" t="s">
        <v>748</v>
      </c>
      <c r="D87" s="82">
        <v>86904</v>
      </c>
      <c r="E87" s="82" t="s">
        <v>153</v>
      </c>
      <c r="F87" s="468" t="s">
        <v>749</v>
      </c>
      <c r="G87" s="67">
        <v>21</v>
      </c>
      <c r="H87" s="68" t="s">
        <v>143</v>
      </c>
      <c r="I87" s="67">
        <v>1</v>
      </c>
      <c r="J87" s="68">
        <v>157.49</v>
      </c>
      <c r="K87" s="69">
        <v>0.25</v>
      </c>
      <c r="L87" s="67">
        <v>196.86</v>
      </c>
      <c r="M87" s="72">
        <v>1</v>
      </c>
      <c r="N87" s="72">
        <f t="shared" si="16"/>
        <v>196.86</v>
      </c>
      <c r="O87" s="472">
        <f t="shared" si="17"/>
        <v>4134.0600000000004</v>
      </c>
    </row>
    <row r="88" spans="2:15" ht="19.899999999999999" customHeight="1" x14ac:dyDescent="0.25">
      <c r="B88" s="594"/>
      <c r="C88" s="82" t="s">
        <v>750</v>
      </c>
      <c r="D88" s="82" t="s">
        <v>751</v>
      </c>
      <c r="E88" s="82" t="s">
        <v>128</v>
      </c>
      <c r="F88" s="469" t="s">
        <v>752</v>
      </c>
      <c r="G88" s="67">
        <v>35</v>
      </c>
      <c r="H88" s="68" t="s">
        <v>143</v>
      </c>
      <c r="I88" s="67">
        <v>1</v>
      </c>
      <c r="J88" s="68">
        <v>331.03</v>
      </c>
      <c r="K88" s="69">
        <v>0.25</v>
      </c>
      <c r="L88" s="67">
        <v>413.79</v>
      </c>
      <c r="M88" s="72">
        <v>1</v>
      </c>
      <c r="N88" s="72">
        <f t="shared" si="16"/>
        <v>413.79</v>
      </c>
      <c r="O88" s="472">
        <f t="shared" si="17"/>
        <v>14482.65</v>
      </c>
    </row>
    <row r="89" spans="2:15" ht="19.899999999999999" customHeight="1" x14ac:dyDescent="0.25">
      <c r="B89" s="594"/>
      <c r="C89" s="467" t="s">
        <v>753</v>
      </c>
      <c r="D89" s="82" t="s">
        <v>754</v>
      </c>
      <c r="E89" s="82" t="s">
        <v>161</v>
      </c>
      <c r="F89" s="468" t="s">
        <v>755</v>
      </c>
      <c r="G89" s="67">
        <v>5</v>
      </c>
      <c r="H89" s="68" t="s">
        <v>143</v>
      </c>
      <c r="I89" s="67">
        <v>1</v>
      </c>
      <c r="J89" s="68">
        <v>239</v>
      </c>
      <c r="K89" s="69">
        <v>0.25</v>
      </c>
      <c r="L89" s="67">
        <v>298.75</v>
      </c>
      <c r="M89" s="72">
        <v>1</v>
      </c>
      <c r="N89" s="72">
        <f t="shared" si="16"/>
        <v>298.75</v>
      </c>
      <c r="O89" s="472">
        <f t="shared" si="17"/>
        <v>1493.75</v>
      </c>
    </row>
    <row r="90" spans="2:15" ht="19.899999999999999" customHeight="1" x14ac:dyDescent="0.25">
      <c r="B90" s="594"/>
      <c r="C90" s="82" t="s">
        <v>756</v>
      </c>
      <c r="D90" s="82">
        <v>86915</v>
      </c>
      <c r="E90" s="82" t="s">
        <v>153</v>
      </c>
      <c r="F90" s="469" t="s">
        <v>757</v>
      </c>
      <c r="G90" s="67">
        <v>21</v>
      </c>
      <c r="H90" s="68" t="s">
        <v>143</v>
      </c>
      <c r="I90" s="67">
        <v>1</v>
      </c>
      <c r="J90" s="68">
        <v>148.55000000000001</v>
      </c>
      <c r="K90" s="69">
        <v>0.25</v>
      </c>
      <c r="L90" s="67">
        <v>185.69</v>
      </c>
      <c r="M90" s="72">
        <v>1</v>
      </c>
      <c r="N90" s="72">
        <f t="shared" si="16"/>
        <v>185.69</v>
      </c>
      <c r="O90" s="472">
        <f t="shared" si="17"/>
        <v>3899.49</v>
      </c>
    </row>
    <row r="91" spans="2:15" ht="19.899999999999999" customHeight="1" x14ac:dyDescent="0.25">
      <c r="B91" s="594"/>
      <c r="C91" s="467"/>
      <c r="D91" s="66"/>
      <c r="E91" s="66"/>
      <c r="F91" s="468"/>
      <c r="G91" s="67"/>
      <c r="H91" s="68"/>
      <c r="I91" s="67"/>
      <c r="J91" s="68"/>
      <c r="K91" s="69"/>
      <c r="L91" s="67"/>
      <c r="M91" s="67"/>
      <c r="N91" s="67"/>
      <c r="O91" s="197"/>
    </row>
    <row r="92" spans="2:15" ht="19.899999999999999" customHeight="1" x14ac:dyDescent="0.25">
      <c r="B92" s="594"/>
      <c r="C92" s="66"/>
      <c r="D92" s="66"/>
      <c r="E92" s="66"/>
      <c r="F92" s="203" t="s">
        <v>205</v>
      </c>
      <c r="G92" s="67"/>
      <c r="H92" s="68"/>
      <c r="I92" s="67"/>
      <c r="J92" s="68"/>
      <c r="K92" s="69"/>
      <c r="L92" s="67"/>
      <c r="M92" s="67"/>
      <c r="N92" s="67"/>
      <c r="O92" s="197"/>
    </row>
    <row r="93" spans="2:15" ht="19.899999999999999" customHeight="1" x14ac:dyDescent="0.25">
      <c r="B93" s="594"/>
      <c r="C93" s="467" t="s">
        <v>758</v>
      </c>
      <c r="D93" s="82">
        <v>99814</v>
      </c>
      <c r="E93" s="82" t="s">
        <v>153</v>
      </c>
      <c r="F93" s="468" t="s">
        <v>759</v>
      </c>
      <c r="G93" s="67">
        <v>1734.94</v>
      </c>
      <c r="H93" s="68" t="s">
        <v>11</v>
      </c>
      <c r="I93" s="67">
        <v>1</v>
      </c>
      <c r="J93" s="68">
        <v>1.84</v>
      </c>
      <c r="K93" s="69">
        <v>0.25</v>
      </c>
      <c r="L93" s="67">
        <v>2.2999999999999998</v>
      </c>
      <c r="M93" s="72">
        <v>1</v>
      </c>
      <c r="N93" s="72">
        <f t="shared" ref="N93:N97" si="18">L93*M93</f>
        <v>2.2999999999999998</v>
      </c>
      <c r="O93" s="472">
        <f t="shared" ref="O93:O97" si="19">ROUND(N93*G93*I93,2)</f>
        <v>3990.36</v>
      </c>
    </row>
    <row r="94" spans="2:15" ht="19.899999999999999" customHeight="1" x14ac:dyDescent="0.25">
      <c r="B94" s="594"/>
      <c r="C94" s="82" t="s">
        <v>760</v>
      </c>
      <c r="D94" s="82" t="s">
        <v>761</v>
      </c>
      <c r="E94" s="82" t="s">
        <v>128</v>
      </c>
      <c r="F94" s="469" t="s">
        <v>762</v>
      </c>
      <c r="G94" s="67">
        <v>1734.94</v>
      </c>
      <c r="H94" s="68" t="s">
        <v>11</v>
      </c>
      <c r="I94" s="67">
        <v>1</v>
      </c>
      <c r="J94" s="68">
        <v>12.58</v>
      </c>
      <c r="K94" s="69">
        <v>0.25</v>
      </c>
      <c r="L94" s="67">
        <v>15.73</v>
      </c>
      <c r="M94" s="72">
        <v>1</v>
      </c>
      <c r="N94" s="72">
        <f t="shared" si="18"/>
        <v>15.73</v>
      </c>
      <c r="O94" s="472">
        <f t="shared" si="19"/>
        <v>27290.61</v>
      </c>
    </row>
    <row r="95" spans="2:15" ht="19.899999999999999" customHeight="1" x14ac:dyDescent="0.25">
      <c r="B95" s="594"/>
      <c r="C95" s="467" t="s">
        <v>763</v>
      </c>
      <c r="D95" s="82">
        <v>102504</v>
      </c>
      <c r="E95" s="82" t="s">
        <v>153</v>
      </c>
      <c r="F95" s="468" t="s">
        <v>764</v>
      </c>
      <c r="G95" s="67">
        <v>358.43</v>
      </c>
      <c r="H95" s="68" t="s">
        <v>166</v>
      </c>
      <c r="I95" s="67">
        <v>1</v>
      </c>
      <c r="J95" s="68">
        <v>9.9499999999999993</v>
      </c>
      <c r="K95" s="69">
        <v>0.25</v>
      </c>
      <c r="L95" s="67">
        <v>12.44</v>
      </c>
      <c r="M95" s="72">
        <v>1</v>
      </c>
      <c r="N95" s="72">
        <f t="shared" si="18"/>
        <v>12.44</v>
      </c>
      <c r="O95" s="472">
        <f t="shared" si="19"/>
        <v>4458.87</v>
      </c>
    </row>
    <row r="96" spans="2:15" ht="19.899999999999999" customHeight="1" x14ac:dyDescent="0.25">
      <c r="B96" s="594"/>
      <c r="C96" s="82" t="s">
        <v>765</v>
      </c>
      <c r="D96" s="82">
        <v>102488</v>
      </c>
      <c r="E96" s="82" t="s">
        <v>153</v>
      </c>
      <c r="F96" s="469" t="s">
        <v>766</v>
      </c>
      <c r="G96" s="67">
        <v>388.77209088173686</v>
      </c>
      <c r="H96" s="68" t="s">
        <v>11</v>
      </c>
      <c r="I96" s="67">
        <v>1</v>
      </c>
      <c r="J96" s="68">
        <v>3.59</v>
      </c>
      <c r="K96" s="69">
        <v>0.25</v>
      </c>
      <c r="L96" s="67">
        <v>4.49</v>
      </c>
      <c r="M96" s="72">
        <v>1</v>
      </c>
      <c r="N96" s="72">
        <f t="shared" si="18"/>
        <v>4.49</v>
      </c>
      <c r="O96" s="472">
        <f t="shared" si="19"/>
        <v>1745.59</v>
      </c>
    </row>
    <row r="97" spans="2:15" ht="19.899999999999999" customHeight="1" x14ac:dyDescent="0.25">
      <c r="B97" s="594"/>
      <c r="C97" s="467" t="s">
        <v>767</v>
      </c>
      <c r="D97" s="82">
        <v>102491</v>
      </c>
      <c r="E97" s="82" t="s">
        <v>153</v>
      </c>
      <c r="F97" s="468" t="s">
        <v>768</v>
      </c>
      <c r="G97" s="67">
        <v>388.77209088173686</v>
      </c>
      <c r="H97" s="68" t="s">
        <v>11</v>
      </c>
      <c r="I97" s="67">
        <v>1</v>
      </c>
      <c r="J97" s="68">
        <v>20.9</v>
      </c>
      <c r="K97" s="69">
        <v>0.25</v>
      </c>
      <c r="L97" s="67">
        <v>26.13</v>
      </c>
      <c r="M97" s="72">
        <v>1</v>
      </c>
      <c r="N97" s="72">
        <f t="shared" si="18"/>
        <v>26.13</v>
      </c>
      <c r="O97" s="472">
        <f t="shared" si="19"/>
        <v>10158.61</v>
      </c>
    </row>
    <row r="98" spans="2:15" ht="19.899999999999999" customHeight="1" x14ac:dyDescent="0.25">
      <c r="B98" s="594"/>
      <c r="C98" s="66"/>
      <c r="D98" s="66"/>
      <c r="E98" s="66"/>
      <c r="F98" s="203"/>
      <c r="G98" s="67"/>
      <c r="H98" s="68"/>
      <c r="I98" s="67"/>
      <c r="J98" s="68"/>
      <c r="K98" s="69"/>
      <c r="L98" s="67"/>
      <c r="M98" s="67"/>
      <c r="N98" s="67"/>
      <c r="O98" s="197"/>
    </row>
    <row r="99" spans="2:15" ht="19.899999999999999" customHeight="1" x14ac:dyDescent="0.25">
      <c r="B99" s="594"/>
      <c r="C99" s="467"/>
      <c r="D99" s="66"/>
      <c r="E99" s="66"/>
      <c r="F99" s="242" t="s">
        <v>769</v>
      </c>
      <c r="G99" s="67"/>
      <c r="H99" s="68"/>
      <c r="I99" s="67"/>
      <c r="J99" s="68"/>
      <c r="K99" s="69"/>
      <c r="L99" s="67"/>
      <c r="M99" s="67"/>
      <c r="N99" s="67"/>
      <c r="O99" s="197"/>
    </row>
    <row r="100" spans="2:15" ht="19.899999999999999" customHeight="1" x14ac:dyDescent="0.25">
      <c r="B100" s="594"/>
      <c r="C100" s="82" t="s">
        <v>770</v>
      </c>
      <c r="D100" s="82" t="s">
        <v>771</v>
      </c>
      <c r="E100" s="82" t="s">
        <v>772</v>
      </c>
      <c r="F100" s="469" t="s">
        <v>773</v>
      </c>
      <c r="G100" s="67">
        <v>1</v>
      </c>
      <c r="H100" s="68" t="s">
        <v>122</v>
      </c>
      <c r="I100" s="67">
        <v>1</v>
      </c>
      <c r="J100" s="68">
        <v>165812.57999999999</v>
      </c>
      <c r="K100" s="69"/>
      <c r="L100" s="67">
        <v>165812.57999999999</v>
      </c>
      <c r="M100" s="72">
        <v>1</v>
      </c>
      <c r="N100" s="72">
        <f>L100*M100</f>
        <v>165812.57999999999</v>
      </c>
      <c r="O100" s="472">
        <f t="shared" ref="O100" si="20">ROUND(N100*G100*I100,2)</f>
        <v>165812.57999999999</v>
      </c>
    </row>
    <row r="101" spans="2:15" ht="19.899999999999999" customHeight="1" x14ac:dyDescent="0.25">
      <c r="B101" s="594"/>
      <c r="C101" s="467"/>
      <c r="D101" s="66"/>
      <c r="E101" s="66"/>
      <c r="F101" s="468"/>
      <c r="G101" s="67"/>
      <c r="H101" s="68"/>
      <c r="I101" s="67"/>
      <c r="J101" s="68"/>
      <c r="K101" s="69"/>
      <c r="L101" s="67"/>
      <c r="M101" s="67"/>
      <c r="N101" s="67"/>
      <c r="O101" s="197"/>
    </row>
    <row r="102" spans="2:15" ht="19.899999999999999" customHeight="1" x14ac:dyDescent="0.25">
      <c r="B102" s="594"/>
      <c r="C102" s="66"/>
      <c r="D102" s="66"/>
      <c r="E102" s="66"/>
      <c r="F102" s="203" t="s">
        <v>774</v>
      </c>
      <c r="G102" s="67"/>
      <c r="H102" s="68"/>
      <c r="I102" s="67"/>
      <c r="J102" s="68"/>
      <c r="K102" s="69"/>
      <c r="L102" s="67"/>
      <c r="M102" s="67"/>
      <c r="N102" s="67"/>
      <c r="O102" s="197"/>
    </row>
    <row r="103" spans="2:15" ht="19.899999999999999" customHeight="1" x14ac:dyDescent="0.25">
      <c r="B103" s="594"/>
      <c r="C103" s="467" t="s">
        <v>775</v>
      </c>
      <c r="D103" s="82" t="s">
        <v>776</v>
      </c>
      <c r="E103" s="82" t="s">
        <v>772</v>
      </c>
      <c r="F103" s="468" t="s">
        <v>777</v>
      </c>
      <c r="G103" s="67">
        <v>1</v>
      </c>
      <c r="H103" s="68" t="s">
        <v>122</v>
      </c>
      <c r="I103" s="67">
        <v>1</v>
      </c>
      <c r="J103" s="68">
        <v>168764.87</v>
      </c>
      <c r="K103" s="69"/>
      <c r="L103" s="67">
        <v>168764.87</v>
      </c>
      <c r="M103" s="72">
        <v>1</v>
      </c>
      <c r="N103" s="72">
        <f>L103*M103</f>
        <v>168764.87</v>
      </c>
      <c r="O103" s="472">
        <f t="shared" ref="O103" si="21">ROUND(N103*G103*I103,2)</f>
        <v>168764.87</v>
      </c>
    </row>
    <row r="104" spans="2:15" ht="19.899999999999999" customHeight="1" x14ac:dyDescent="0.25">
      <c r="B104" s="594"/>
      <c r="C104" s="66"/>
      <c r="D104" s="66"/>
      <c r="E104" s="66"/>
      <c r="F104" s="203"/>
      <c r="G104" s="67"/>
      <c r="H104" s="68"/>
      <c r="I104" s="67"/>
      <c r="J104" s="68"/>
      <c r="K104" s="69"/>
      <c r="L104" s="67"/>
      <c r="M104" s="67"/>
      <c r="N104" s="67"/>
      <c r="O104" s="197"/>
    </row>
    <row r="105" spans="2:15" ht="19.899999999999999" customHeight="1" x14ac:dyDescent="0.25">
      <c r="B105" s="594"/>
      <c r="C105" s="467"/>
      <c r="D105" s="66"/>
      <c r="E105" s="66"/>
      <c r="F105" s="242" t="s">
        <v>778</v>
      </c>
      <c r="G105" s="67"/>
      <c r="H105" s="68"/>
      <c r="I105" s="67"/>
      <c r="J105" s="68"/>
      <c r="K105" s="69"/>
      <c r="L105" s="67"/>
      <c r="M105" s="67"/>
      <c r="N105" s="67"/>
      <c r="O105" s="197"/>
    </row>
    <row r="106" spans="2:15" ht="19.899999999999999" customHeight="1" x14ac:dyDescent="0.25">
      <c r="B106" s="594"/>
      <c r="C106" s="82" t="s">
        <v>779</v>
      </c>
      <c r="D106" s="82" t="s">
        <v>780</v>
      </c>
      <c r="E106" s="82" t="s">
        <v>772</v>
      </c>
      <c r="F106" s="469" t="s">
        <v>781</v>
      </c>
      <c r="G106" s="67">
        <v>1</v>
      </c>
      <c r="H106" s="68" t="s">
        <v>122</v>
      </c>
      <c r="I106" s="67">
        <v>1</v>
      </c>
      <c r="J106" s="68">
        <v>172927.13</v>
      </c>
      <c r="K106" s="69"/>
      <c r="L106" s="67">
        <v>172927.13</v>
      </c>
      <c r="M106" s="72">
        <v>1</v>
      </c>
      <c r="N106" s="72">
        <f>L106*M106</f>
        <v>172927.13</v>
      </c>
      <c r="O106" s="472">
        <f t="shared" ref="O106" si="22">ROUND(N106*G106*I106,2)</f>
        <v>172927.13</v>
      </c>
    </row>
    <row r="107" spans="2:15" ht="19.899999999999999" customHeight="1" x14ac:dyDescent="0.25">
      <c r="B107" s="594"/>
      <c r="C107" s="82"/>
      <c r="D107" s="82"/>
      <c r="E107" s="82"/>
      <c r="F107" s="469"/>
      <c r="G107" s="67"/>
      <c r="H107" s="68"/>
      <c r="I107" s="67"/>
      <c r="J107" s="68"/>
      <c r="K107" s="69"/>
      <c r="L107" s="67"/>
      <c r="M107" s="67"/>
      <c r="N107" s="67"/>
      <c r="O107" s="197"/>
    </row>
    <row r="108" spans="2:15" ht="19.899999999999999" customHeight="1" x14ac:dyDescent="0.25">
      <c r="B108" s="594"/>
      <c r="C108" s="66">
        <v>6</v>
      </c>
      <c r="D108" s="66"/>
      <c r="E108" s="66"/>
      <c r="F108" s="203" t="s">
        <v>255</v>
      </c>
      <c r="G108" s="67"/>
      <c r="H108" s="68"/>
      <c r="I108" s="67"/>
      <c r="J108" s="68"/>
      <c r="K108" s="69"/>
      <c r="L108" s="67"/>
      <c r="M108" s="67"/>
      <c r="N108" s="67"/>
      <c r="O108" s="197"/>
    </row>
    <row r="109" spans="2:15" ht="19.899999999999999" customHeight="1" x14ac:dyDescent="0.25">
      <c r="B109" s="594"/>
      <c r="C109" s="467" t="s">
        <v>207</v>
      </c>
      <c r="D109" s="66"/>
      <c r="E109" s="66"/>
      <c r="F109" s="468" t="s">
        <v>257</v>
      </c>
      <c r="G109" s="67">
        <v>1</v>
      </c>
      <c r="H109" s="68" t="s">
        <v>122</v>
      </c>
      <c r="I109" s="67">
        <v>1</v>
      </c>
      <c r="J109" s="68">
        <v>15700</v>
      </c>
      <c r="K109" s="69">
        <v>0.25</v>
      </c>
      <c r="L109" s="67">
        <v>19625</v>
      </c>
      <c r="M109" s="72">
        <v>1</v>
      </c>
      <c r="N109" s="72">
        <f t="shared" ref="N109:N111" si="23">L109*M109</f>
        <v>19625</v>
      </c>
      <c r="O109" s="472">
        <f t="shared" ref="O109:O111" si="24">ROUND(N109*G109*I109,2)</f>
        <v>19625</v>
      </c>
    </row>
    <row r="110" spans="2:15" ht="19.899999999999999" customHeight="1" x14ac:dyDescent="0.25">
      <c r="B110" s="594"/>
      <c r="C110" s="82" t="s">
        <v>209</v>
      </c>
      <c r="D110" s="66"/>
      <c r="E110" s="66"/>
      <c r="F110" s="469" t="s">
        <v>259</v>
      </c>
      <c r="G110" s="67">
        <v>0.04</v>
      </c>
      <c r="H110" s="68" t="s">
        <v>122</v>
      </c>
      <c r="I110" s="67">
        <v>1</v>
      </c>
      <c r="J110" s="68"/>
      <c r="K110" s="69"/>
      <c r="L110" s="67">
        <v>5432938.879999999</v>
      </c>
      <c r="M110" s="72">
        <v>1</v>
      </c>
      <c r="N110" s="72">
        <f t="shared" si="23"/>
        <v>5432938.879999999</v>
      </c>
      <c r="O110" s="472">
        <f t="shared" si="24"/>
        <v>217317.56</v>
      </c>
    </row>
    <row r="111" spans="2:15" ht="19.899999999999999" customHeight="1" x14ac:dyDescent="0.25">
      <c r="B111" s="594"/>
      <c r="C111" s="467" t="s">
        <v>213</v>
      </c>
      <c r="D111" s="66"/>
      <c r="E111" s="66"/>
      <c r="F111" s="468" t="s">
        <v>261</v>
      </c>
      <c r="G111" s="67">
        <v>0.02</v>
      </c>
      <c r="H111" s="68" t="s">
        <v>122</v>
      </c>
      <c r="I111" s="67">
        <v>1</v>
      </c>
      <c r="J111" s="68"/>
      <c r="K111" s="69"/>
      <c r="L111" s="67">
        <v>5432938.879999999</v>
      </c>
      <c r="M111" s="72">
        <v>1</v>
      </c>
      <c r="N111" s="72">
        <f t="shared" si="23"/>
        <v>5432938.879999999</v>
      </c>
      <c r="O111" s="472">
        <f t="shared" si="24"/>
        <v>108658.78</v>
      </c>
    </row>
    <row r="112" spans="2:15" ht="19.899999999999999" customHeight="1" x14ac:dyDescent="0.25">
      <c r="B112" s="594"/>
      <c r="C112" s="66"/>
      <c r="D112" s="66"/>
      <c r="E112" s="66"/>
      <c r="F112" s="203"/>
      <c r="G112" s="67"/>
      <c r="H112" s="68"/>
      <c r="I112" s="67"/>
      <c r="J112" s="68"/>
      <c r="K112" s="69"/>
      <c r="L112" s="67"/>
      <c r="M112" s="67"/>
      <c r="N112" s="67"/>
      <c r="O112" s="197"/>
    </row>
    <row r="113" spans="2:19" ht="19.899999999999999" customHeight="1" x14ac:dyDescent="0.25">
      <c r="B113" s="594"/>
      <c r="C113" s="66">
        <v>7</v>
      </c>
      <c r="D113" s="66"/>
      <c r="E113" s="66"/>
      <c r="F113" s="203" t="s">
        <v>786</v>
      </c>
      <c r="G113" s="67"/>
      <c r="H113" s="68"/>
      <c r="I113" s="67"/>
      <c r="J113" s="68"/>
      <c r="K113" s="69"/>
      <c r="L113" s="67"/>
      <c r="M113" s="67"/>
      <c r="N113" s="67"/>
      <c r="O113" s="197"/>
    </row>
    <row r="114" spans="2:19" ht="19.899999999999999" customHeight="1" x14ac:dyDescent="0.25">
      <c r="B114" s="594"/>
      <c r="C114" s="82" t="s">
        <v>224</v>
      </c>
      <c r="D114" s="82" t="s">
        <v>787</v>
      </c>
      <c r="E114" s="82" t="s">
        <v>772</v>
      </c>
      <c r="F114" s="469" t="s">
        <v>788</v>
      </c>
      <c r="G114" s="67">
        <v>4839.83</v>
      </c>
      <c r="H114" s="68" t="s">
        <v>11</v>
      </c>
      <c r="I114" s="67">
        <v>1</v>
      </c>
      <c r="J114" s="68"/>
      <c r="K114" s="69"/>
      <c r="L114" s="67">
        <v>71.17</v>
      </c>
      <c r="M114" s="72">
        <v>1</v>
      </c>
      <c r="N114" s="72">
        <f>L114*M114</f>
        <v>71.17</v>
      </c>
      <c r="O114" s="472">
        <f t="shared" ref="O114" si="25">ROUND(N114*G114*I114,2)</f>
        <v>344450.7</v>
      </c>
    </row>
    <row r="115" spans="2:19" ht="19.899999999999999" customHeight="1" x14ac:dyDescent="0.25">
      <c r="B115" s="594"/>
      <c r="C115" s="467"/>
      <c r="D115" s="66"/>
      <c r="E115" s="66"/>
      <c r="F115" s="468"/>
      <c r="G115" s="67"/>
      <c r="H115" s="68"/>
      <c r="I115" s="67"/>
      <c r="J115" s="68"/>
      <c r="K115" s="69"/>
      <c r="L115" s="67"/>
      <c r="M115" s="67"/>
      <c r="N115" s="67"/>
      <c r="O115" s="197"/>
    </row>
    <row r="116" spans="2:19" ht="19.899999999999999" customHeight="1" x14ac:dyDescent="0.25">
      <c r="B116" s="594"/>
      <c r="C116" s="66">
        <v>8</v>
      </c>
      <c r="D116" s="66"/>
      <c r="E116" s="66"/>
      <c r="F116" s="203" t="s">
        <v>789</v>
      </c>
      <c r="G116" s="67"/>
      <c r="H116" s="68"/>
      <c r="I116" s="67"/>
      <c r="J116" s="68"/>
      <c r="K116" s="69"/>
      <c r="L116" s="67"/>
      <c r="M116" s="67"/>
      <c r="N116" s="67"/>
      <c r="O116" s="197"/>
    </row>
    <row r="117" spans="2:19" ht="19.899999999999999" customHeight="1" x14ac:dyDescent="0.25">
      <c r="B117" s="594"/>
      <c r="C117" s="467" t="s">
        <v>256</v>
      </c>
      <c r="D117" s="82">
        <v>40398</v>
      </c>
      <c r="E117" s="82" t="s">
        <v>178</v>
      </c>
      <c r="F117" s="468" t="s">
        <v>789</v>
      </c>
      <c r="G117" s="67">
        <v>161.39275636876746</v>
      </c>
      <c r="H117" s="68" t="s">
        <v>194</v>
      </c>
      <c r="I117" s="67">
        <v>1</v>
      </c>
      <c r="J117" s="68">
        <v>841.34</v>
      </c>
      <c r="K117" s="69">
        <v>0.25</v>
      </c>
      <c r="L117" s="67">
        <v>1051.68</v>
      </c>
      <c r="M117" s="72">
        <v>1</v>
      </c>
      <c r="N117" s="72">
        <f t="shared" ref="N117:N118" si="26">L117*M117</f>
        <v>1051.68</v>
      </c>
      <c r="O117" s="472">
        <f t="shared" ref="O117:O118" si="27">ROUND(N117*G117*I117,2)</f>
        <v>169733.53</v>
      </c>
    </row>
    <row r="118" spans="2:19" ht="19.899999999999999" customHeight="1" x14ac:dyDescent="0.25">
      <c r="B118" s="594"/>
      <c r="C118" s="82" t="s">
        <v>258</v>
      </c>
      <c r="D118" s="82">
        <v>262</v>
      </c>
      <c r="E118" s="82" t="s">
        <v>178</v>
      </c>
      <c r="F118" s="469" t="s">
        <v>791</v>
      </c>
      <c r="G118" s="67">
        <v>1613.9275636876746</v>
      </c>
      <c r="H118" s="68" t="s">
        <v>11</v>
      </c>
      <c r="I118" s="67">
        <v>1</v>
      </c>
      <c r="J118" s="68">
        <v>18</v>
      </c>
      <c r="K118" s="69">
        <v>0.25</v>
      </c>
      <c r="L118" s="67">
        <v>22.5</v>
      </c>
      <c r="M118" s="72">
        <v>1</v>
      </c>
      <c r="N118" s="72">
        <f t="shared" si="26"/>
        <v>22.5</v>
      </c>
      <c r="O118" s="472">
        <f t="shared" si="27"/>
        <v>36313.370000000003</v>
      </c>
    </row>
    <row r="119" spans="2:19" ht="19.899999999999999" customHeight="1" x14ac:dyDescent="0.25">
      <c r="B119" s="594"/>
      <c r="C119" s="66"/>
      <c r="D119" s="66"/>
      <c r="E119" s="66"/>
      <c r="F119" s="203"/>
      <c r="G119" s="67"/>
      <c r="H119" s="68"/>
      <c r="I119" s="67"/>
      <c r="J119" s="68"/>
      <c r="K119" s="69"/>
      <c r="L119" s="67"/>
      <c r="M119" s="67"/>
      <c r="N119" s="67"/>
      <c r="O119" s="197"/>
    </row>
    <row r="120" spans="2:19" ht="18" customHeight="1" x14ac:dyDescent="0.25">
      <c r="B120" s="594"/>
      <c r="C120" s="221">
        <v>9</v>
      </c>
      <c r="D120" s="221"/>
      <c r="E120" s="221"/>
      <c r="F120" s="227" t="s">
        <v>271</v>
      </c>
      <c r="G120" s="239"/>
      <c r="H120" s="235"/>
      <c r="I120" s="239"/>
      <c r="J120" s="470"/>
      <c r="K120" s="471"/>
      <c r="L120" s="239"/>
      <c r="M120" s="72"/>
      <c r="N120" s="72">
        <f>L120*M120</f>
        <v>0</v>
      </c>
      <c r="O120" s="198">
        <f>N120*G170</f>
        <v>0</v>
      </c>
    </row>
    <row r="121" spans="2:19" s="50" customFormat="1" ht="16.5" customHeight="1" x14ac:dyDescent="0.25">
      <c r="B121" s="594"/>
      <c r="C121" s="216" t="s">
        <v>262</v>
      </c>
      <c r="D121" s="216" t="s">
        <v>273</v>
      </c>
      <c r="E121" s="216" t="s">
        <v>128</v>
      </c>
      <c r="F121" s="238" t="s">
        <v>274</v>
      </c>
      <c r="G121" s="239">
        <v>4839.83</v>
      </c>
      <c r="H121" s="219" t="s">
        <v>11</v>
      </c>
      <c r="I121" s="218">
        <v>1</v>
      </c>
      <c r="J121" s="219">
        <v>7.54</v>
      </c>
      <c r="K121" s="220">
        <v>0.25</v>
      </c>
      <c r="L121" s="218">
        <v>9.43</v>
      </c>
      <c r="M121" s="72">
        <v>1</v>
      </c>
      <c r="N121" s="72">
        <f>L121*M121</f>
        <v>9.43</v>
      </c>
      <c r="O121" s="472">
        <f t="shared" ref="O121" si="28">ROUND(N121*G121*I121,2)</f>
        <v>45639.6</v>
      </c>
      <c r="P121" s="61"/>
      <c r="Q121" s="55"/>
      <c r="S121" s="55"/>
    </row>
    <row r="122" spans="2:19" s="50" customFormat="1" ht="16.5" customHeight="1" x14ac:dyDescent="0.25">
      <c r="B122" s="594"/>
      <c r="C122" s="86"/>
      <c r="D122" s="190"/>
      <c r="E122" s="190"/>
      <c r="F122" s="191"/>
      <c r="G122" s="192"/>
      <c r="H122" s="193"/>
      <c r="I122" s="192"/>
      <c r="J122" s="194"/>
      <c r="K122" s="195"/>
      <c r="L122" s="192"/>
      <c r="M122" s="192"/>
      <c r="N122" s="196" t="s">
        <v>331</v>
      </c>
      <c r="O122" s="198">
        <f>SUM(O7:O121)</f>
        <v>6955315.9200000009</v>
      </c>
      <c r="P122" s="61"/>
      <c r="Q122" s="55"/>
      <c r="S122" s="55"/>
    </row>
    <row r="123" spans="2:19" s="50" customFormat="1" ht="25.15" customHeight="1" x14ac:dyDescent="0.25">
      <c r="B123" s="594"/>
      <c r="C123" s="75">
        <v>10</v>
      </c>
      <c r="D123" s="75"/>
      <c r="E123" s="75"/>
      <c r="F123" s="77" t="s">
        <v>206</v>
      </c>
      <c r="G123" s="72"/>
      <c r="H123" s="73"/>
      <c r="I123" s="72"/>
      <c r="J123" s="73"/>
      <c r="K123" s="74"/>
      <c r="L123" s="72"/>
      <c r="M123" s="72"/>
      <c r="N123" s="72"/>
      <c r="O123" s="198"/>
      <c r="P123" s="61"/>
      <c r="Q123" s="55"/>
      <c r="S123" s="55"/>
    </row>
    <row r="124" spans="2:19" s="50" customFormat="1" ht="36" customHeight="1" x14ac:dyDescent="0.25">
      <c r="B124" s="594"/>
      <c r="C124" s="70" t="s">
        <v>263</v>
      </c>
      <c r="D124" s="70">
        <v>9</v>
      </c>
      <c r="E124" s="70" t="s">
        <v>190</v>
      </c>
      <c r="F124" s="76" t="s">
        <v>208</v>
      </c>
      <c r="G124" s="72">
        <v>884.77</v>
      </c>
      <c r="H124" s="73" t="s">
        <v>11</v>
      </c>
      <c r="I124" s="72">
        <v>1</v>
      </c>
      <c r="J124" s="73">
        <v>11.87</v>
      </c>
      <c r="K124" s="74">
        <f t="shared" ref="K124:K131" si="29">$O$4</f>
        <v>0.25</v>
      </c>
      <c r="L124" s="72">
        <f t="shared" ref="L124:L131" si="30">ROUND(J124*(1+K124),2)</f>
        <v>14.84</v>
      </c>
      <c r="M124" s="72">
        <v>1</v>
      </c>
      <c r="N124" s="72">
        <f>L124*M124</f>
        <v>14.84</v>
      </c>
      <c r="O124" s="198">
        <f>ROUND(L124*G124*I124,2)</f>
        <v>13129.99</v>
      </c>
      <c r="P124" s="61"/>
      <c r="Q124" s="55"/>
      <c r="S124" s="55"/>
    </row>
    <row r="125" spans="2:19" s="50" customFormat="1" ht="42" customHeight="1" x14ac:dyDescent="0.25">
      <c r="B125" s="594"/>
      <c r="C125" s="70" t="s">
        <v>790</v>
      </c>
      <c r="D125" s="70" t="s">
        <v>210</v>
      </c>
      <c r="E125" s="70" t="s">
        <v>211</v>
      </c>
      <c r="F125" s="71" t="s">
        <v>212</v>
      </c>
      <c r="G125" s="72">
        <v>884.77</v>
      </c>
      <c r="H125" s="73" t="s">
        <v>11</v>
      </c>
      <c r="I125" s="72">
        <v>1</v>
      </c>
      <c r="J125" s="73">
        <v>39.1</v>
      </c>
      <c r="K125" s="74">
        <f t="shared" si="29"/>
        <v>0.25</v>
      </c>
      <c r="L125" s="72">
        <f t="shared" si="30"/>
        <v>48.88</v>
      </c>
      <c r="M125" s="72">
        <v>1</v>
      </c>
      <c r="N125" s="72">
        <f t="shared" ref="N125:N131" si="31">L125*M125</f>
        <v>48.88</v>
      </c>
      <c r="O125" s="198">
        <f t="shared" ref="O125:O131" si="32">ROUND(L125*G125*I125,2)</f>
        <v>43247.56</v>
      </c>
      <c r="P125" s="61"/>
      <c r="Q125" s="55"/>
      <c r="S125" s="55"/>
    </row>
    <row r="126" spans="2:19" s="50" customFormat="1" ht="36" customHeight="1" x14ac:dyDescent="0.25">
      <c r="B126" s="594"/>
      <c r="C126" s="70" t="s">
        <v>792</v>
      </c>
      <c r="D126" s="70">
        <v>842000</v>
      </c>
      <c r="E126" s="70" t="s">
        <v>181</v>
      </c>
      <c r="F126" s="71" t="s">
        <v>214</v>
      </c>
      <c r="G126" s="72">
        <v>859</v>
      </c>
      <c r="H126" s="73" t="s">
        <v>11</v>
      </c>
      <c r="I126" s="72">
        <v>1</v>
      </c>
      <c r="J126" s="73">
        <v>167.64</v>
      </c>
      <c r="K126" s="74">
        <f t="shared" si="29"/>
        <v>0.25</v>
      </c>
      <c r="L126" s="72">
        <f t="shared" si="30"/>
        <v>209.55</v>
      </c>
      <c r="M126" s="72">
        <v>1</v>
      </c>
      <c r="N126" s="72">
        <f t="shared" si="31"/>
        <v>209.55</v>
      </c>
      <c r="O126" s="198">
        <f t="shared" si="32"/>
        <v>180003.45</v>
      </c>
      <c r="P126" s="61"/>
      <c r="Q126" s="55"/>
      <c r="S126" s="55"/>
    </row>
    <row r="127" spans="2:19" s="50" customFormat="1" ht="36" customHeight="1" x14ac:dyDescent="0.25">
      <c r="B127" s="594"/>
      <c r="C127" s="70" t="s">
        <v>793</v>
      </c>
      <c r="D127" s="70" t="s">
        <v>216</v>
      </c>
      <c r="E127" s="70" t="s">
        <v>217</v>
      </c>
      <c r="F127" s="76" t="s">
        <v>218</v>
      </c>
      <c r="G127" s="72">
        <v>859</v>
      </c>
      <c r="H127" s="73" t="s">
        <v>11</v>
      </c>
      <c r="I127" s="72">
        <v>1</v>
      </c>
      <c r="J127" s="73">
        <v>15.55</v>
      </c>
      <c r="K127" s="74">
        <f t="shared" si="29"/>
        <v>0.25</v>
      </c>
      <c r="L127" s="72">
        <f t="shared" si="30"/>
        <v>19.440000000000001</v>
      </c>
      <c r="M127" s="72">
        <v>1</v>
      </c>
      <c r="N127" s="72">
        <f t="shared" si="31"/>
        <v>19.440000000000001</v>
      </c>
      <c r="O127" s="198">
        <f t="shared" si="32"/>
        <v>16698.96</v>
      </c>
      <c r="P127" s="61"/>
      <c r="Q127" s="55"/>
      <c r="S127" s="55"/>
    </row>
    <row r="128" spans="2:19" s="50" customFormat="1" ht="56.45" customHeight="1" x14ac:dyDescent="0.25">
      <c r="B128" s="594"/>
      <c r="C128" s="70" t="s">
        <v>794</v>
      </c>
      <c r="D128" s="70">
        <v>100981</v>
      </c>
      <c r="E128" s="70" t="s">
        <v>153</v>
      </c>
      <c r="F128" s="189" t="s">
        <v>193</v>
      </c>
      <c r="G128" s="72">
        <v>146.17603</v>
      </c>
      <c r="H128" s="73" t="s">
        <v>194</v>
      </c>
      <c r="I128" s="72">
        <v>1</v>
      </c>
      <c r="J128" s="73">
        <v>9.4499999999999993</v>
      </c>
      <c r="K128" s="74">
        <f t="shared" si="29"/>
        <v>0.25</v>
      </c>
      <c r="L128" s="72">
        <f t="shared" si="30"/>
        <v>11.81</v>
      </c>
      <c r="M128" s="72">
        <v>1</v>
      </c>
      <c r="N128" s="72">
        <f t="shared" si="31"/>
        <v>11.81</v>
      </c>
      <c r="O128" s="198">
        <f t="shared" si="32"/>
        <v>1726.34</v>
      </c>
      <c r="P128" s="61"/>
      <c r="Q128" s="55"/>
      <c r="S128" s="55"/>
    </row>
    <row r="129" spans="2:19" s="50" customFormat="1" ht="53.45" customHeight="1" x14ac:dyDescent="0.25">
      <c r="B129" s="594"/>
      <c r="C129" s="70" t="s">
        <v>795</v>
      </c>
      <c r="D129" s="70">
        <v>97914</v>
      </c>
      <c r="E129" s="70" t="s">
        <v>153</v>
      </c>
      <c r="F129" s="78" t="s">
        <v>195</v>
      </c>
      <c r="G129" s="72">
        <v>4385.2808999999997</v>
      </c>
      <c r="H129" s="73" t="s">
        <v>196</v>
      </c>
      <c r="I129" s="72">
        <v>1</v>
      </c>
      <c r="J129" s="73">
        <v>2.97</v>
      </c>
      <c r="K129" s="74">
        <f t="shared" si="29"/>
        <v>0.25</v>
      </c>
      <c r="L129" s="72">
        <f t="shared" si="30"/>
        <v>3.71</v>
      </c>
      <c r="M129" s="72">
        <v>1</v>
      </c>
      <c r="N129" s="72">
        <f t="shared" si="31"/>
        <v>3.71</v>
      </c>
      <c r="O129" s="198">
        <f t="shared" si="32"/>
        <v>16269.39</v>
      </c>
      <c r="P129" s="61"/>
      <c r="Q129" s="55"/>
      <c r="S129" s="55"/>
    </row>
    <row r="130" spans="2:19" s="50" customFormat="1" ht="36" customHeight="1" x14ac:dyDescent="0.25">
      <c r="B130" s="594"/>
      <c r="C130" s="70" t="s">
        <v>796</v>
      </c>
      <c r="D130" s="70" t="s">
        <v>197</v>
      </c>
      <c r="E130" s="70" t="s">
        <v>198</v>
      </c>
      <c r="F130" s="76" t="s">
        <v>199</v>
      </c>
      <c r="G130" s="72">
        <v>146.17603</v>
      </c>
      <c r="H130" s="73" t="s">
        <v>194</v>
      </c>
      <c r="I130" s="72">
        <v>1</v>
      </c>
      <c r="J130" s="73">
        <v>55</v>
      </c>
      <c r="K130" s="74">
        <f t="shared" si="29"/>
        <v>0.25</v>
      </c>
      <c r="L130" s="72">
        <f t="shared" si="30"/>
        <v>68.75</v>
      </c>
      <c r="M130" s="72">
        <v>1</v>
      </c>
      <c r="N130" s="72">
        <f t="shared" si="31"/>
        <v>68.75</v>
      </c>
      <c r="O130" s="198">
        <f t="shared" si="32"/>
        <v>10049.6</v>
      </c>
      <c r="P130" s="61"/>
      <c r="Q130" s="55"/>
      <c r="S130" s="55"/>
    </row>
    <row r="131" spans="2:19" s="50" customFormat="1" ht="50.25" customHeight="1" x14ac:dyDescent="0.25">
      <c r="B131" s="594"/>
      <c r="C131" s="70" t="s">
        <v>797</v>
      </c>
      <c r="D131" s="70">
        <v>100947</v>
      </c>
      <c r="E131" s="70" t="s">
        <v>153</v>
      </c>
      <c r="F131" s="71" t="s">
        <v>187</v>
      </c>
      <c r="G131" s="72">
        <v>3348.0383999999999</v>
      </c>
      <c r="H131" s="73" t="s">
        <v>188</v>
      </c>
      <c r="I131" s="72">
        <v>1</v>
      </c>
      <c r="J131" s="73">
        <v>2.2200000000000002</v>
      </c>
      <c r="K131" s="74">
        <f t="shared" si="29"/>
        <v>0.25</v>
      </c>
      <c r="L131" s="72">
        <f t="shared" si="30"/>
        <v>2.78</v>
      </c>
      <c r="M131" s="72">
        <v>1</v>
      </c>
      <c r="N131" s="72">
        <f t="shared" si="31"/>
        <v>2.78</v>
      </c>
      <c r="O131" s="198">
        <f t="shared" si="32"/>
        <v>9307.5499999999993</v>
      </c>
      <c r="P131" s="61"/>
      <c r="Q131" s="55"/>
      <c r="S131" s="55"/>
    </row>
    <row r="132" spans="2:19" s="50" customFormat="1" ht="16.899999999999999" customHeight="1" x14ac:dyDescent="0.25">
      <c r="B132" s="594"/>
      <c r="C132" s="86"/>
      <c r="D132" s="190"/>
      <c r="E132" s="190"/>
      <c r="F132" s="191"/>
      <c r="G132" s="192"/>
      <c r="H132" s="193"/>
      <c r="I132" s="192"/>
      <c r="J132" s="194"/>
      <c r="K132" s="195"/>
      <c r="L132" s="192"/>
      <c r="M132" s="192"/>
      <c r="N132" s="196" t="s">
        <v>331</v>
      </c>
      <c r="O132" s="198">
        <f>SUM(O124:O131)</f>
        <v>290432.83999999997</v>
      </c>
      <c r="P132" s="61"/>
      <c r="Q132" s="55"/>
      <c r="S132" s="55"/>
    </row>
    <row r="133" spans="2:19" s="50" customFormat="1" ht="36" customHeight="1" x14ac:dyDescent="0.25">
      <c r="B133" s="594"/>
      <c r="C133" s="75">
        <v>11</v>
      </c>
      <c r="D133" s="75"/>
      <c r="E133" s="75"/>
      <c r="F133" s="77" t="s">
        <v>223</v>
      </c>
      <c r="G133" s="72"/>
      <c r="H133" s="73"/>
      <c r="I133" s="72"/>
      <c r="J133" s="73"/>
      <c r="K133" s="74"/>
      <c r="L133" s="72"/>
      <c r="M133" s="72"/>
      <c r="N133" s="72"/>
      <c r="O133" s="198"/>
      <c r="P133" s="61"/>
      <c r="Q133" s="55"/>
      <c r="S133" s="55"/>
    </row>
    <row r="134" spans="2:19" s="50" customFormat="1" ht="53.45" customHeight="1" x14ac:dyDescent="0.25">
      <c r="B134" s="594"/>
      <c r="C134" s="70" t="s">
        <v>265</v>
      </c>
      <c r="D134" s="70">
        <v>97629</v>
      </c>
      <c r="E134" s="70" t="s">
        <v>153</v>
      </c>
      <c r="F134" s="71" t="s">
        <v>225</v>
      </c>
      <c r="G134" s="72">
        <v>132.15555000000001</v>
      </c>
      <c r="H134" s="73" t="s">
        <v>194</v>
      </c>
      <c r="I134" s="72">
        <v>1</v>
      </c>
      <c r="J134" s="73">
        <v>88.02</v>
      </c>
      <c r="K134" s="74">
        <f t="shared" ref="K134:K151" si="33">$O$4</f>
        <v>0.25</v>
      </c>
      <c r="L134" s="72">
        <f t="shared" ref="L134:L136" si="34">ROUND(J134*(1+K134),2)</f>
        <v>110.03</v>
      </c>
      <c r="M134" s="72">
        <v>1</v>
      </c>
      <c r="N134" s="72">
        <f t="shared" ref="N134:N151" si="35">L134*M134</f>
        <v>110.03</v>
      </c>
      <c r="O134" s="198">
        <f t="shared" ref="O134:O151" si="36">ROUND(L134*G134*I134,2)</f>
        <v>14541.08</v>
      </c>
      <c r="P134" s="61"/>
      <c r="Q134" s="55"/>
      <c r="S134" s="55"/>
    </row>
    <row r="135" spans="2:19" s="50" customFormat="1" ht="53.45" customHeight="1" x14ac:dyDescent="0.25">
      <c r="B135" s="594"/>
      <c r="C135" s="70" t="s">
        <v>798</v>
      </c>
      <c r="D135" s="70">
        <v>97627</v>
      </c>
      <c r="E135" s="70" t="s">
        <v>153</v>
      </c>
      <c r="F135" s="78" t="s">
        <v>227</v>
      </c>
      <c r="G135" s="72">
        <v>65.180000000000007</v>
      </c>
      <c r="H135" s="73" t="s">
        <v>194</v>
      </c>
      <c r="I135" s="72">
        <v>1</v>
      </c>
      <c r="J135" s="73">
        <v>189.01</v>
      </c>
      <c r="K135" s="74">
        <f t="shared" si="33"/>
        <v>0.25</v>
      </c>
      <c r="L135" s="72">
        <f t="shared" si="34"/>
        <v>236.26</v>
      </c>
      <c r="M135" s="72">
        <v>1</v>
      </c>
      <c r="N135" s="72">
        <f t="shared" si="35"/>
        <v>236.26</v>
      </c>
      <c r="O135" s="198">
        <f t="shared" si="36"/>
        <v>15399.43</v>
      </c>
      <c r="P135" s="61"/>
      <c r="Q135" s="55"/>
      <c r="S135" s="55"/>
    </row>
    <row r="136" spans="2:19" s="50" customFormat="1" ht="36" customHeight="1" x14ac:dyDescent="0.25">
      <c r="B136" s="594"/>
      <c r="C136" s="70" t="s">
        <v>799</v>
      </c>
      <c r="D136" s="70">
        <v>97622</v>
      </c>
      <c r="E136" s="70" t="s">
        <v>153</v>
      </c>
      <c r="F136" s="78" t="s">
        <v>229</v>
      </c>
      <c r="G136" s="72">
        <v>74.153300000000002</v>
      </c>
      <c r="H136" s="73" t="s">
        <v>194</v>
      </c>
      <c r="I136" s="72">
        <v>1</v>
      </c>
      <c r="J136" s="73">
        <v>54.77</v>
      </c>
      <c r="K136" s="74">
        <f t="shared" si="33"/>
        <v>0.25</v>
      </c>
      <c r="L136" s="72">
        <f t="shared" si="34"/>
        <v>68.459999999999994</v>
      </c>
      <c r="M136" s="72">
        <v>1</v>
      </c>
      <c r="N136" s="72">
        <f t="shared" si="35"/>
        <v>68.459999999999994</v>
      </c>
      <c r="O136" s="198">
        <f t="shared" si="36"/>
        <v>5076.53</v>
      </c>
      <c r="P136" s="61"/>
      <c r="Q136" s="55"/>
      <c r="S136" s="55"/>
    </row>
    <row r="137" spans="2:19" s="50" customFormat="1" ht="36" customHeight="1" x14ac:dyDescent="0.25">
      <c r="B137" s="594"/>
      <c r="C137" s="70" t="s">
        <v>800</v>
      </c>
      <c r="D137" s="82">
        <v>97645</v>
      </c>
      <c r="E137" s="82" t="s">
        <v>153</v>
      </c>
      <c r="F137" s="87" t="s">
        <v>232</v>
      </c>
      <c r="G137" s="83">
        <v>86.56</v>
      </c>
      <c r="H137" s="79" t="s">
        <v>11</v>
      </c>
      <c r="I137" s="84">
        <v>1</v>
      </c>
      <c r="J137" s="88">
        <v>24.09</v>
      </c>
      <c r="K137" s="74">
        <f t="shared" si="33"/>
        <v>0.25</v>
      </c>
      <c r="L137" s="72">
        <f>ROUND(J137*(1+K137),2)</f>
        <v>30.11</v>
      </c>
      <c r="M137" s="72">
        <v>1</v>
      </c>
      <c r="N137" s="72">
        <f t="shared" si="35"/>
        <v>30.11</v>
      </c>
      <c r="O137" s="198">
        <f t="shared" si="36"/>
        <v>2606.3200000000002</v>
      </c>
      <c r="P137" s="61"/>
      <c r="Q137" s="55"/>
      <c r="S137" s="55"/>
    </row>
    <row r="138" spans="2:19" s="50" customFormat="1" ht="36" customHeight="1" x14ac:dyDescent="0.25">
      <c r="B138" s="594"/>
      <c r="C138" s="70" t="s">
        <v>801</v>
      </c>
      <c r="D138" s="70">
        <v>97644</v>
      </c>
      <c r="E138" s="82" t="s">
        <v>153</v>
      </c>
      <c r="F138" s="78" t="s">
        <v>234</v>
      </c>
      <c r="G138" s="83">
        <v>27.930000000000003</v>
      </c>
      <c r="H138" s="79" t="s">
        <v>11</v>
      </c>
      <c r="I138" s="84">
        <v>1</v>
      </c>
      <c r="J138" s="88">
        <v>9.32</v>
      </c>
      <c r="K138" s="74">
        <f t="shared" si="33"/>
        <v>0.25</v>
      </c>
      <c r="L138" s="72">
        <f>ROUND(J138*(1+K138),2)</f>
        <v>11.65</v>
      </c>
      <c r="M138" s="72">
        <v>1</v>
      </c>
      <c r="N138" s="72">
        <f t="shared" si="35"/>
        <v>11.65</v>
      </c>
      <c r="O138" s="198">
        <f t="shared" si="36"/>
        <v>325.38</v>
      </c>
      <c r="P138" s="61"/>
      <c r="Q138" s="55"/>
      <c r="S138" s="55"/>
    </row>
    <row r="139" spans="2:19" s="50" customFormat="1" ht="36" customHeight="1" x14ac:dyDescent="0.25">
      <c r="B139" s="594"/>
      <c r="C139" s="70" t="s">
        <v>802</v>
      </c>
      <c r="D139" s="70">
        <v>22749</v>
      </c>
      <c r="E139" s="70" t="s">
        <v>178</v>
      </c>
      <c r="F139" s="81" t="s">
        <v>236</v>
      </c>
      <c r="G139" s="83">
        <v>17.96</v>
      </c>
      <c r="H139" s="79" t="s">
        <v>166</v>
      </c>
      <c r="I139" s="84">
        <v>1</v>
      </c>
      <c r="J139" s="88">
        <v>3.49</v>
      </c>
      <c r="K139" s="74">
        <f t="shared" si="33"/>
        <v>0.25</v>
      </c>
      <c r="L139" s="72">
        <f>ROUND(J139*(1+K139),2)</f>
        <v>4.3600000000000003</v>
      </c>
      <c r="M139" s="72">
        <v>1</v>
      </c>
      <c r="N139" s="72">
        <f t="shared" si="35"/>
        <v>4.3600000000000003</v>
      </c>
      <c r="O139" s="198">
        <f t="shared" si="36"/>
        <v>78.31</v>
      </c>
      <c r="P139" s="61"/>
      <c r="Q139" s="55"/>
      <c r="S139" s="55"/>
    </row>
    <row r="140" spans="2:19" s="50" customFormat="1" ht="36" customHeight="1" x14ac:dyDescent="0.25">
      <c r="B140" s="594"/>
      <c r="C140" s="70" t="s">
        <v>803</v>
      </c>
      <c r="D140" s="70">
        <v>9</v>
      </c>
      <c r="E140" s="70" t="s">
        <v>190</v>
      </c>
      <c r="F140" s="81" t="s">
        <v>208</v>
      </c>
      <c r="G140" s="80">
        <v>288.72000000000003</v>
      </c>
      <c r="H140" s="79" t="s">
        <v>11</v>
      </c>
      <c r="I140" s="80">
        <v>1</v>
      </c>
      <c r="J140" s="79">
        <v>11.87</v>
      </c>
      <c r="K140" s="74">
        <f t="shared" si="33"/>
        <v>0.25</v>
      </c>
      <c r="L140" s="80">
        <f t="shared" ref="L140:L142" si="37">ROUND(J140*(1+K140),2)</f>
        <v>14.84</v>
      </c>
      <c r="M140" s="72">
        <v>1</v>
      </c>
      <c r="N140" s="72">
        <f t="shared" si="35"/>
        <v>14.84</v>
      </c>
      <c r="O140" s="198">
        <f t="shared" si="36"/>
        <v>4284.6000000000004</v>
      </c>
      <c r="P140" s="61"/>
      <c r="Q140" s="55"/>
      <c r="S140" s="55"/>
    </row>
    <row r="141" spans="2:19" s="50" customFormat="1" ht="55.9" customHeight="1" x14ac:dyDescent="0.25">
      <c r="B141" s="594"/>
      <c r="C141" s="70" t="s">
        <v>804</v>
      </c>
      <c r="D141" s="70" t="s">
        <v>210</v>
      </c>
      <c r="E141" s="70" t="s">
        <v>211</v>
      </c>
      <c r="F141" s="78" t="s">
        <v>212</v>
      </c>
      <c r="G141" s="80">
        <v>288.72000000000003</v>
      </c>
      <c r="H141" s="79" t="s">
        <v>11</v>
      </c>
      <c r="I141" s="80">
        <v>1</v>
      </c>
      <c r="J141" s="79">
        <v>39.1</v>
      </c>
      <c r="K141" s="74">
        <f t="shared" si="33"/>
        <v>0.25</v>
      </c>
      <c r="L141" s="80">
        <f t="shared" si="37"/>
        <v>48.88</v>
      </c>
      <c r="M141" s="72">
        <v>1</v>
      </c>
      <c r="N141" s="72">
        <f t="shared" si="35"/>
        <v>48.88</v>
      </c>
      <c r="O141" s="198">
        <f t="shared" si="36"/>
        <v>14112.63</v>
      </c>
      <c r="P141" s="61"/>
      <c r="Q141" s="55"/>
      <c r="S141" s="55"/>
    </row>
    <row r="142" spans="2:19" s="50" customFormat="1" ht="55.9" customHeight="1" x14ac:dyDescent="0.25">
      <c r="B142" s="594"/>
      <c r="C142" s="70" t="s">
        <v>805</v>
      </c>
      <c r="D142" s="70">
        <v>97634</v>
      </c>
      <c r="E142" s="82" t="s">
        <v>153</v>
      </c>
      <c r="F142" s="78" t="s">
        <v>240</v>
      </c>
      <c r="G142" s="72">
        <v>710.41499999999996</v>
      </c>
      <c r="H142" s="73" t="s">
        <v>11</v>
      </c>
      <c r="I142" s="72">
        <v>1</v>
      </c>
      <c r="J142" s="73">
        <v>6.97</v>
      </c>
      <c r="K142" s="74">
        <f t="shared" si="33"/>
        <v>0.25</v>
      </c>
      <c r="L142" s="72">
        <f t="shared" si="37"/>
        <v>8.7100000000000009</v>
      </c>
      <c r="M142" s="72">
        <v>1</v>
      </c>
      <c r="N142" s="72">
        <f t="shared" si="35"/>
        <v>8.7100000000000009</v>
      </c>
      <c r="O142" s="198">
        <f t="shared" si="36"/>
        <v>6187.71</v>
      </c>
      <c r="P142" s="61"/>
      <c r="Q142" s="55"/>
      <c r="S142" s="55"/>
    </row>
    <row r="143" spans="2:19" s="50" customFormat="1" ht="36" customHeight="1" x14ac:dyDescent="0.25">
      <c r="B143" s="594"/>
      <c r="C143" s="70" t="s">
        <v>806</v>
      </c>
      <c r="D143" s="70">
        <v>104800</v>
      </c>
      <c r="E143" s="82" t="s">
        <v>153</v>
      </c>
      <c r="F143" s="78" t="s">
        <v>242</v>
      </c>
      <c r="G143" s="83">
        <v>131.74</v>
      </c>
      <c r="H143" s="79" t="s">
        <v>166</v>
      </c>
      <c r="I143" s="84">
        <v>1</v>
      </c>
      <c r="J143" s="90">
        <v>9.3000000000000007</v>
      </c>
      <c r="K143" s="74">
        <f t="shared" si="33"/>
        <v>0.25</v>
      </c>
      <c r="L143" s="72">
        <f>ROUND(J143*(1+K143),2)</f>
        <v>11.63</v>
      </c>
      <c r="M143" s="72">
        <v>1</v>
      </c>
      <c r="N143" s="72">
        <f t="shared" si="35"/>
        <v>11.63</v>
      </c>
      <c r="O143" s="198">
        <f t="shared" si="36"/>
        <v>1532.14</v>
      </c>
      <c r="P143" s="61"/>
      <c r="Q143" s="55"/>
      <c r="S143" s="55"/>
    </row>
    <row r="144" spans="2:19" s="50" customFormat="1" ht="36" customHeight="1" x14ac:dyDescent="0.25">
      <c r="B144" s="594"/>
      <c r="C144" s="70" t="s">
        <v>807</v>
      </c>
      <c r="D144" s="70">
        <v>2210104</v>
      </c>
      <c r="E144" s="70" t="s">
        <v>244</v>
      </c>
      <c r="F144" s="78" t="s">
        <v>245</v>
      </c>
      <c r="G144" s="72">
        <v>2.0499999999999998</v>
      </c>
      <c r="H144" s="73" t="s">
        <v>11</v>
      </c>
      <c r="I144" s="72">
        <v>1</v>
      </c>
      <c r="J144" s="73">
        <v>24.6</v>
      </c>
      <c r="K144" s="74">
        <f t="shared" si="33"/>
        <v>0.25</v>
      </c>
      <c r="L144" s="72">
        <f t="shared" ref="L144" si="38">ROUND(J144*(1+K144),2)</f>
        <v>30.75</v>
      </c>
      <c r="M144" s="72">
        <v>1</v>
      </c>
      <c r="N144" s="72">
        <f t="shared" si="35"/>
        <v>30.75</v>
      </c>
      <c r="O144" s="198">
        <f t="shared" si="36"/>
        <v>63.04</v>
      </c>
      <c r="P144" s="61"/>
      <c r="Q144" s="55"/>
      <c r="S144" s="55"/>
    </row>
    <row r="145" spans="2:19" s="50" customFormat="1" ht="36" customHeight="1" x14ac:dyDescent="0.25">
      <c r="B145" s="594"/>
      <c r="C145" s="70" t="s">
        <v>808</v>
      </c>
      <c r="D145" s="85">
        <v>97663</v>
      </c>
      <c r="E145" s="82" t="s">
        <v>153</v>
      </c>
      <c r="F145" s="78" t="s">
        <v>204</v>
      </c>
      <c r="G145" s="83">
        <v>6</v>
      </c>
      <c r="H145" s="79" t="s">
        <v>143</v>
      </c>
      <c r="I145" s="84">
        <v>1</v>
      </c>
      <c r="J145" s="90">
        <v>12.31</v>
      </c>
      <c r="K145" s="74">
        <f t="shared" si="33"/>
        <v>0.25</v>
      </c>
      <c r="L145" s="72">
        <f>ROUND(J145*(1+K145),2)</f>
        <v>15.39</v>
      </c>
      <c r="M145" s="72">
        <v>1</v>
      </c>
      <c r="N145" s="72">
        <f t="shared" si="35"/>
        <v>15.39</v>
      </c>
      <c r="O145" s="198">
        <f t="shared" si="36"/>
        <v>92.34</v>
      </c>
      <c r="P145" s="61"/>
      <c r="Q145" s="55"/>
      <c r="S145" s="55"/>
    </row>
    <row r="146" spans="2:19" s="50" customFormat="1" ht="36" customHeight="1" x14ac:dyDescent="0.25">
      <c r="B146" s="594"/>
      <c r="C146" s="70" t="s">
        <v>809</v>
      </c>
      <c r="D146" s="70">
        <v>97665</v>
      </c>
      <c r="E146" s="82" t="s">
        <v>153</v>
      </c>
      <c r="F146" s="78" t="s">
        <v>248</v>
      </c>
      <c r="G146" s="83">
        <v>64</v>
      </c>
      <c r="H146" s="79" t="s">
        <v>143</v>
      </c>
      <c r="I146" s="84">
        <v>1</v>
      </c>
      <c r="J146" s="90">
        <v>1.76</v>
      </c>
      <c r="K146" s="74">
        <f t="shared" si="33"/>
        <v>0.25</v>
      </c>
      <c r="L146" s="72">
        <f>ROUND(J146*(1+K146),2)</f>
        <v>2.2000000000000002</v>
      </c>
      <c r="M146" s="72">
        <v>1</v>
      </c>
      <c r="N146" s="72">
        <f t="shared" si="35"/>
        <v>2.2000000000000002</v>
      </c>
      <c r="O146" s="198">
        <f t="shared" si="36"/>
        <v>140.80000000000001</v>
      </c>
      <c r="P146" s="61"/>
      <c r="Q146" s="55"/>
      <c r="S146" s="55"/>
    </row>
    <row r="147" spans="2:19" s="50" customFormat="1" ht="53.45" customHeight="1" x14ac:dyDescent="0.25">
      <c r="B147" s="594"/>
      <c r="C147" s="70" t="s">
        <v>810</v>
      </c>
      <c r="D147" s="70">
        <v>100981</v>
      </c>
      <c r="E147" s="70" t="s">
        <v>153</v>
      </c>
      <c r="F147" s="189" t="s">
        <v>193</v>
      </c>
      <c r="G147" s="72">
        <v>48.201659999999997</v>
      </c>
      <c r="H147" s="73" t="s">
        <v>194</v>
      </c>
      <c r="I147" s="72">
        <v>1</v>
      </c>
      <c r="J147" s="73">
        <v>9.4499999999999993</v>
      </c>
      <c r="K147" s="74">
        <f t="shared" si="33"/>
        <v>0.25</v>
      </c>
      <c r="L147" s="72">
        <f t="shared" ref="L147:L151" si="39">ROUND(J147*(1+K147),2)</f>
        <v>11.81</v>
      </c>
      <c r="M147" s="72">
        <v>1</v>
      </c>
      <c r="N147" s="72">
        <f t="shared" si="35"/>
        <v>11.81</v>
      </c>
      <c r="O147" s="198">
        <f t="shared" si="36"/>
        <v>569.26</v>
      </c>
      <c r="P147" s="61"/>
      <c r="Q147" s="55"/>
      <c r="S147" s="55"/>
    </row>
    <row r="148" spans="2:19" s="50" customFormat="1" ht="55.9" customHeight="1" x14ac:dyDescent="0.25">
      <c r="B148" s="594"/>
      <c r="C148" s="70" t="s">
        <v>811</v>
      </c>
      <c r="D148" s="70">
        <v>97914</v>
      </c>
      <c r="E148" s="70" t="s">
        <v>153</v>
      </c>
      <c r="F148" s="78" t="s">
        <v>195</v>
      </c>
      <c r="G148" s="72">
        <v>1446.0498</v>
      </c>
      <c r="H148" s="73" t="s">
        <v>196</v>
      </c>
      <c r="I148" s="72">
        <v>1</v>
      </c>
      <c r="J148" s="73">
        <v>2.97</v>
      </c>
      <c r="K148" s="74">
        <f t="shared" si="33"/>
        <v>0.25</v>
      </c>
      <c r="L148" s="72">
        <f t="shared" si="39"/>
        <v>3.71</v>
      </c>
      <c r="M148" s="72">
        <v>1</v>
      </c>
      <c r="N148" s="72">
        <f t="shared" si="35"/>
        <v>3.71</v>
      </c>
      <c r="O148" s="198">
        <f t="shared" si="36"/>
        <v>5364.84</v>
      </c>
      <c r="P148" s="61"/>
      <c r="Q148" s="55"/>
      <c r="S148" s="55"/>
    </row>
    <row r="149" spans="2:19" s="50" customFormat="1" ht="31.9" customHeight="1" x14ac:dyDescent="0.25">
      <c r="B149" s="594"/>
      <c r="C149" s="70" t="s">
        <v>812</v>
      </c>
      <c r="D149" s="70" t="s">
        <v>197</v>
      </c>
      <c r="E149" s="70" t="s">
        <v>198</v>
      </c>
      <c r="F149" s="76" t="s">
        <v>199</v>
      </c>
      <c r="G149" s="72">
        <v>48.201659999999997</v>
      </c>
      <c r="H149" s="73" t="s">
        <v>194</v>
      </c>
      <c r="I149" s="72">
        <v>1</v>
      </c>
      <c r="J149" s="73">
        <v>55</v>
      </c>
      <c r="K149" s="74">
        <f t="shared" si="33"/>
        <v>0.25</v>
      </c>
      <c r="L149" s="72">
        <f t="shared" si="39"/>
        <v>68.75</v>
      </c>
      <c r="M149" s="72">
        <v>1</v>
      </c>
      <c r="N149" s="72">
        <f t="shared" si="35"/>
        <v>68.75</v>
      </c>
      <c r="O149" s="198">
        <f t="shared" si="36"/>
        <v>3313.86</v>
      </c>
      <c r="P149" s="61"/>
      <c r="Q149" s="55"/>
      <c r="S149" s="55"/>
    </row>
    <row r="150" spans="2:19" s="50" customFormat="1" ht="36" customHeight="1" x14ac:dyDescent="0.25">
      <c r="B150" s="594"/>
      <c r="C150" s="70" t="s">
        <v>813</v>
      </c>
      <c r="D150" s="70">
        <v>1001007</v>
      </c>
      <c r="E150" s="70" t="s">
        <v>192</v>
      </c>
      <c r="F150" s="78" t="s">
        <v>200</v>
      </c>
      <c r="G150" s="80">
        <v>30</v>
      </c>
      <c r="H150" s="79" t="s">
        <v>194</v>
      </c>
      <c r="I150" s="80">
        <v>1</v>
      </c>
      <c r="J150" s="79">
        <v>126.86</v>
      </c>
      <c r="K150" s="74">
        <f t="shared" si="33"/>
        <v>0.25</v>
      </c>
      <c r="L150" s="72">
        <f t="shared" si="39"/>
        <v>158.58000000000001</v>
      </c>
      <c r="M150" s="72">
        <v>1</v>
      </c>
      <c r="N150" s="72">
        <f t="shared" si="35"/>
        <v>158.58000000000001</v>
      </c>
      <c r="O150" s="198">
        <f t="shared" si="36"/>
        <v>4757.3999999999996</v>
      </c>
      <c r="P150" s="61"/>
      <c r="Q150" s="55"/>
      <c r="S150" s="55"/>
    </row>
    <row r="151" spans="2:19" s="50" customFormat="1" ht="61.15" customHeight="1" x14ac:dyDescent="0.25">
      <c r="B151" s="594"/>
      <c r="C151" s="70" t="s">
        <v>814</v>
      </c>
      <c r="D151" s="70">
        <v>104801</v>
      </c>
      <c r="E151" s="70" t="s">
        <v>153</v>
      </c>
      <c r="F151" s="78" t="s">
        <v>254</v>
      </c>
      <c r="G151" s="72">
        <v>64.570000000000007</v>
      </c>
      <c r="H151" s="73" t="s">
        <v>11</v>
      </c>
      <c r="I151" s="72">
        <v>1</v>
      </c>
      <c r="J151" s="73">
        <v>14.11</v>
      </c>
      <c r="K151" s="74">
        <f t="shared" si="33"/>
        <v>0.25</v>
      </c>
      <c r="L151" s="72">
        <f t="shared" si="39"/>
        <v>17.64</v>
      </c>
      <c r="M151" s="72">
        <v>1</v>
      </c>
      <c r="N151" s="72">
        <f t="shared" si="35"/>
        <v>17.64</v>
      </c>
      <c r="O151" s="198">
        <f t="shared" si="36"/>
        <v>1139.01</v>
      </c>
      <c r="P151" s="61"/>
      <c r="Q151" s="55"/>
      <c r="S151" s="55"/>
    </row>
    <row r="152" spans="2:19" s="50" customFormat="1" ht="16.5" customHeight="1" x14ac:dyDescent="0.25">
      <c r="B152" s="594"/>
      <c r="C152" s="86"/>
      <c r="D152" s="190"/>
      <c r="E152" s="190"/>
      <c r="F152" s="191"/>
      <c r="G152" s="192"/>
      <c r="H152" s="193"/>
      <c r="I152" s="192"/>
      <c r="J152" s="194"/>
      <c r="K152" s="195"/>
      <c r="L152" s="192"/>
      <c r="M152" s="192"/>
      <c r="N152" s="196" t="s">
        <v>331</v>
      </c>
      <c r="O152" s="198">
        <f>SUM(O134:O151)</f>
        <v>79584.679999999978</v>
      </c>
      <c r="P152" s="61"/>
      <c r="Q152" s="55"/>
      <c r="S152" s="55"/>
    </row>
    <row r="153" spans="2:19" s="50" customFormat="1" ht="36" customHeight="1" x14ac:dyDescent="0.25">
      <c r="B153" s="594"/>
      <c r="C153" s="75">
        <v>12</v>
      </c>
      <c r="D153" s="75"/>
      <c r="E153" s="75"/>
      <c r="F153" s="77" t="s">
        <v>264</v>
      </c>
      <c r="G153" s="80"/>
      <c r="H153" s="79"/>
      <c r="I153" s="80"/>
      <c r="J153" s="91"/>
      <c r="K153" s="89"/>
      <c r="L153" s="80"/>
      <c r="M153" s="80"/>
      <c r="N153" s="80"/>
      <c r="O153" s="199"/>
      <c r="S153" s="55"/>
    </row>
    <row r="154" spans="2:19" s="50" customFormat="1" ht="28.15" customHeight="1" x14ac:dyDescent="0.25">
      <c r="B154" s="594"/>
      <c r="C154" s="70" t="s">
        <v>272</v>
      </c>
      <c r="D154" s="70" t="s">
        <v>266</v>
      </c>
      <c r="E154" s="70" t="s">
        <v>161</v>
      </c>
      <c r="F154" s="78" t="s">
        <v>267</v>
      </c>
      <c r="G154" s="80">
        <v>1000</v>
      </c>
      <c r="H154" s="79" t="s">
        <v>11</v>
      </c>
      <c r="I154" s="80">
        <v>1</v>
      </c>
      <c r="J154" s="91">
        <v>26.41</v>
      </c>
      <c r="K154" s="74">
        <f>$O$4</f>
        <v>0.25</v>
      </c>
      <c r="L154" s="72">
        <f t="shared" ref="L154:L156" si="40">ROUND(J154*(1+K154),2)</f>
        <v>33.01</v>
      </c>
      <c r="M154" s="72">
        <v>1</v>
      </c>
      <c r="N154" s="72">
        <f t="shared" ref="N154:N156" si="41">L154*M154</f>
        <v>33.01</v>
      </c>
      <c r="O154" s="198">
        <f t="shared" ref="O154:O156" si="42">ROUND(L154*G154*I154,2)</f>
        <v>33010</v>
      </c>
      <c r="S154" s="55"/>
    </row>
    <row r="155" spans="2:19" s="50" customFormat="1" ht="36" customHeight="1" x14ac:dyDescent="0.25">
      <c r="B155" s="594"/>
      <c r="C155" s="70" t="s">
        <v>815</v>
      </c>
      <c r="D155" s="70" t="s">
        <v>268</v>
      </c>
      <c r="E155" s="70" t="s">
        <v>157</v>
      </c>
      <c r="F155" s="78" t="s">
        <v>269</v>
      </c>
      <c r="G155" s="80">
        <v>80</v>
      </c>
      <c r="H155" s="79" t="s">
        <v>143</v>
      </c>
      <c r="I155" s="80">
        <v>1</v>
      </c>
      <c r="J155" s="91">
        <v>61.49</v>
      </c>
      <c r="K155" s="74">
        <f>$O$4</f>
        <v>0.25</v>
      </c>
      <c r="L155" s="72">
        <f t="shared" si="40"/>
        <v>76.86</v>
      </c>
      <c r="M155" s="72">
        <v>1</v>
      </c>
      <c r="N155" s="72">
        <f t="shared" si="41"/>
        <v>76.86</v>
      </c>
      <c r="O155" s="198">
        <f t="shared" si="42"/>
        <v>6148.8</v>
      </c>
      <c r="S155" s="55"/>
    </row>
    <row r="156" spans="2:19" s="50" customFormat="1" ht="36" customHeight="1" x14ac:dyDescent="0.25">
      <c r="B156" s="594"/>
      <c r="C156" s="183" t="s">
        <v>816</v>
      </c>
      <c r="D156" s="183">
        <v>11802</v>
      </c>
      <c r="E156" s="183" t="s">
        <v>190</v>
      </c>
      <c r="F156" s="184" t="s">
        <v>270</v>
      </c>
      <c r="G156" s="185">
        <v>50</v>
      </c>
      <c r="H156" s="186" t="s">
        <v>143</v>
      </c>
      <c r="I156" s="185">
        <v>1</v>
      </c>
      <c r="J156" s="187">
        <v>224.46</v>
      </c>
      <c r="K156" s="74">
        <f>$O$4</f>
        <v>0.25</v>
      </c>
      <c r="L156" s="188">
        <f t="shared" si="40"/>
        <v>280.58</v>
      </c>
      <c r="M156" s="188">
        <v>1</v>
      </c>
      <c r="N156" s="188">
        <f t="shared" si="41"/>
        <v>280.58</v>
      </c>
      <c r="O156" s="198">
        <f t="shared" si="42"/>
        <v>14029</v>
      </c>
      <c r="S156" s="55"/>
    </row>
    <row r="157" spans="2:19" s="50" customFormat="1" ht="16.5" customHeight="1" x14ac:dyDescent="0.25">
      <c r="B157" s="594"/>
      <c r="C157" s="86"/>
      <c r="D157" s="190"/>
      <c r="E157" s="190"/>
      <c r="F157" s="191"/>
      <c r="G157" s="192"/>
      <c r="H157" s="193"/>
      <c r="I157" s="192"/>
      <c r="J157" s="194"/>
      <c r="K157" s="195"/>
      <c r="L157" s="192"/>
      <c r="M157" s="192"/>
      <c r="N157" s="196" t="s">
        <v>331</v>
      </c>
      <c r="O157" s="200">
        <f>SUM(O154:O156)</f>
        <v>53187.8</v>
      </c>
      <c r="S157" s="55"/>
    </row>
    <row r="158" spans="2:19" s="50" customFormat="1" ht="16.5" customHeight="1" x14ac:dyDescent="0.25">
      <c r="B158" s="594"/>
      <c r="C158" s="75">
        <v>13</v>
      </c>
      <c r="D158" s="75"/>
      <c r="E158" s="75"/>
      <c r="F158" s="77" t="s">
        <v>333</v>
      </c>
      <c r="G158" s="80"/>
      <c r="H158" s="79"/>
      <c r="I158" s="80"/>
      <c r="J158" s="91"/>
      <c r="K158" s="89"/>
      <c r="L158" s="80"/>
      <c r="M158" s="80"/>
      <c r="N158" s="80"/>
      <c r="O158" s="199"/>
      <c r="S158" s="55"/>
    </row>
    <row r="159" spans="2:19" s="50" customFormat="1" ht="46.5" customHeight="1" x14ac:dyDescent="0.25">
      <c r="B159" s="594"/>
      <c r="C159" s="70" t="s">
        <v>817</v>
      </c>
      <c r="D159" s="70"/>
      <c r="E159" s="70" t="s">
        <v>339</v>
      </c>
      <c r="F159" s="78" t="s">
        <v>340</v>
      </c>
      <c r="G159" s="80">
        <f>G171</f>
        <v>859</v>
      </c>
      <c r="H159" s="79" t="s">
        <v>11</v>
      </c>
      <c r="I159" s="80">
        <v>1</v>
      </c>
      <c r="J159" s="91">
        <v>2505.08</v>
      </c>
      <c r="K159" s="74">
        <v>0</v>
      </c>
      <c r="L159" s="72">
        <f t="shared" ref="L159" si="43">ROUND(J159*(1+K159),2)</f>
        <v>2505.08</v>
      </c>
      <c r="M159" s="72">
        <v>1</v>
      </c>
      <c r="N159" s="72">
        <f t="shared" ref="N159" si="44">L159*M159</f>
        <v>2505.08</v>
      </c>
      <c r="O159" s="198">
        <f t="shared" ref="O159" si="45">ROUND(L159*G159*I159,2)</f>
        <v>2151863.7200000002</v>
      </c>
      <c r="S159" s="55"/>
    </row>
    <row r="160" spans="2:19" s="50" customFormat="1" ht="16.5" customHeight="1" x14ac:dyDescent="0.25">
      <c r="B160" s="594"/>
      <c r="C160" s="86"/>
      <c r="D160" s="190"/>
      <c r="E160" s="190"/>
      <c r="F160" s="191"/>
      <c r="G160" s="192"/>
      <c r="H160" s="193"/>
      <c r="I160" s="192"/>
      <c r="J160" s="194"/>
      <c r="K160" s="195"/>
      <c r="L160" s="192"/>
      <c r="M160" s="192"/>
      <c r="N160" s="196" t="s">
        <v>331</v>
      </c>
      <c r="O160" s="200">
        <f>SUM(O159)</f>
        <v>2151863.7200000002</v>
      </c>
      <c r="S160" s="55"/>
    </row>
    <row r="161" spans="2:19" s="50" customFormat="1" ht="16.5" customHeight="1" x14ac:dyDescent="0.25">
      <c r="B161" s="594"/>
      <c r="C161" s="75">
        <v>14</v>
      </c>
      <c r="D161" s="75"/>
      <c r="E161" s="75"/>
      <c r="F161" s="77" t="s">
        <v>337</v>
      </c>
      <c r="G161" s="80"/>
      <c r="H161" s="79"/>
      <c r="I161" s="80"/>
      <c r="J161" s="91"/>
      <c r="K161" s="89"/>
      <c r="L161" s="80"/>
      <c r="M161" s="80"/>
      <c r="N161" s="80"/>
      <c r="O161" s="199"/>
      <c r="S161" s="55"/>
    </row>
    <row r="162" spans="2:19" s="50" customFormat="1" ht="46.5" customHeight="1" x14ac:dyDescent="0.25">
      <c r="B162" s="594"/>
      <c r="C162" s="70" t="s">
        <v>391</v>
      </c>
      <c r="D162" s="70"/>
      <c r="E162" s="70" t="s">
        <v>338</v>
      </c>
      <c r="F162" s="78" t="s">
        <v>340</v>
      </c>
      <c r="G162" s="80">
        <f>G173</f>
        <v>2000</v>
      </c>
      <c r="H162" s="79" t="s">
        <v>11</v>
      </c>
      <c r="I162" s="80">
        <v>1</v>
      </c>
      <c r="J162" s="91">
        <v>2505.08</v>
      </c>
      <c r="K162" s="74">
        <v>0</v>
      </c>
      <c r="L162" s="72">
        <f t="shared" ref="L162" si="46">ROUND(J162*(1+K162),2)</f>
        <v>2505.08</v>
      </c>
      <c r="M162" s="72">
        <v>1</v>
      </c>
      <c r="N162" s="72">
        <f t="shared" ref="N162" si="47">L162*M162</f>
        <v>2505.08</v>
      </c>
      <c r="O162" s="198">
        <f t="shared" ref="O162" si="48">ROUND(L162*G162*I162,2)</f>
        <v>5010160</v>
      </c>
      <c r="S162" s="55"/>
    </row>
    <row r="163" spans="2:19" s="50" customFormat="1" ht="16.5" customHeight="1" x14ac:dyDescent="0.25">
      <c r="B163" s="595"/>
      <c r="C163" s="86"/>
      <c r="D163" s="190"/>
      <c r="E163" s="190"/>
      <c r="F163" s="191"/>
      <c r="G163" s="192"/>
      <c r="H163" s="193"/>
      <c r="I163" s="192"/>
      <c r="J163" s="194"/>
      <c r="K163" s="195"/>
      <c r="L163" s="192"/>
      <c r="M163" s="192"/>
      <c r="N163" s="196" t="s">
        <v>331</v>
      </c>
      <c r="O163" s="200">
        <f>SUM(O162)</f>
        <v>5010160</v>
      </c>
      <c r="S163" s="55"/>
    </row>
    <row r="164" spans="2:19" ht="21" customHeight="1" thickBot="1" x14ac:dyDescent="0.3">
      <c r="B164" s="587" t="s">
        <v>276</v>
      </c>
      <c r="C164" s="588"/>
      <c r="D164" s="588"/>
      <c r="E164" s="588"/>
      <c r="F164" s="588"/>
      <c r="G164" s="588"/>
      <c r="H164" s="588"/>
      <c r="I164" s="588"/>
      <c r="J164" s="588"/>
      <c r="K164" s="588"/>
      <c r="L164" s="588"/>
      <c r="M164" s="588"/>
      <c r="N164" s="589"/>
      <c r="O164" s="201">
        <f>O163+O160+O157+O152+O132+O121</f>
        <v>7630868.6399999997</v>
      </c>
    </row>
    <row r="167" spans="2:19" x14ac:dyDescent="0.25">
      <c r="F167" s="98" t="s">
        <v>42</v>
      </c>
      <c r="G167" s="98" t="s">
        <v>10</v>
      </c>
      <c r="H167" s="52"/>
      <c r="I167" s="52"/>
      <c r="K167" s="50"/>
      <c r="O167" s="52"/>
    </row>
    <row r="168" spans="2:19" x14ac:dyDescent="0.25">
      <c r="F168" s="92" t="s">
        <v>314</v>
      </c>
      <c r="G168" s="93"/>
      <c r="H168" s="52"/>
      <c r="I168" s="52"/>
      <c r="K168" s="50"/>
      <c r="O168" s="52"/>
    </row>
    <row r="169" spans="2:19" x14ac:dyDescent="0.25">
      <c r="F169" s="94" t="s">
        <v>315</v>
      </c>
      <c r="G169" s="95">
        <v>9147.7000000000007</v>
      </c>
      <c r="H169" s="52"/>
      <c r="I169" s="52"/>
      <c r="K169" s="50"/>
      <c r="O169" s="52"/>
    </row>
    <row r="170" spans="2:19" x14ac:dyDescent="0.25">
      <c r="F170" s="94" t="s">
        <v>316</v>
      </c>
      <c r="G170" s="80">
        <v>4839.83</v>
      </c>
      <c r="H170" s="52"/>
      <c r="I170" s="52"/>
      <c r="K170" s="50"/>
      <c r="O170" s="52"/>
    </row>
    <row r="171" spans="2:19" x14ac:dyDescent="0.25">
      <c r="F171" s="96" t="s">
        <v>334</v>
      </c>
      <c r="G171" s="80">
        <v>859</v>
      </c>
      <c r="H171" s="52"/>
      <c r="I171" s="52"/>
      <c r="K171" s="50"/>
      <c r="O171" s="52"/>
    </row>
    <row r="172" spans="2:19" x14ac:dyDescent="0.25">
      <c r="F172" s="94" t="s">
        <v>336</v>
      </c>
      <c r="G172" s="80">
        <v>1000</v>
      </c>
      <c r="H172" s="52"/>
      <c r="I172" s="52"/>
      <c r="K172" s="50"/>
      <c r="O172" s="52"/>
    </row>
    <row r="173" spans="2:19" x14ac:dyDescent="0.25">
      <c r="F173" s="94" t="s">
        <v>335</v>
      </c>
      <c r="G173" s="80">
        <v>2000</v>
      </c>
      <c r="I173" s="51"/>
      <c r="K173" s="50"/>
      <c r="O173" s="52"/>
    </row>
    <row r="190" spans="12:15" x14ac:dyDescent="0.25">
      <c r="L190" s="51"/>
      <c r="M190" s="51"/>
      <c r="N190" s="51"/>
      <c r="O190" s="51"/>
    </row>
    <row r="191" spans="12:15" x14ac:dyDescent="0.25">
      <c r="L191" s="54"/>
      <c r="M191" s="54"/>
      <c r="N191" s="54"/>
      <c r="O191" s="54"/>
    </row>
    <row r="192" spans="12:15" x14ac:dyDescent="0.25">
      <c r="L192" s="54"/>
      <c r="M192" s="54"/>
      <c r="N192" s="54"/>
      <c r="O192" s="54"/>
    </row>
    <row r="194" spans="12:15" ht="22.15" hidden="1" customHeight="1" x14ac:dyDescent="0.25"/>
    <row r="195" spans="12:15" hidden="1" x14ac:dyDescent="0.25">
      <c r="L195" s="51" t="s">
        <v>277</v>
      </c>
      <c r="M195" s="51"/>
      <c r="N195" s="51"/>
      <c r="O195" s="51"/>
    </row>
    <row r="196" spans="12:15" hidden="1" x14ac:dyDescent="0.25">
      <c r="L196" s="50" t="s">
        <v>278</v>
      </c>
    </row>
    <row r="197" spans="12:15" hidden="1" x14ac:dyDescent="0.25">
      <c r="L197" s="50" t="s">
        <v>279</v>
      </c>
    </row>
    <row r="198" spans="12:15" hidden="1" x14ac:dyDescent="0.25">
      <c r="L198" s="50" t="s">
        <v>280</v>
      </c>
    </row>
    <row r="199" spans="12:15" hidden="1" x14ac:dyDescent="0.25">
      <c r="L199" s="51" t="s">
        <v>112</v>
      </c>
      <c r="M199" s="51"/>
      <c r="N199" s="51"/>
      <c r="O199" s="51"/>
    </row>
    <row r="200" spans="12:15" hidden="1" x14ac:dyDescent="0.25">
      <c r="L200" s="50" t="s">
        <v>281</v>
      </c>
    </row>
    <row r="201" spans="12:15" hidden="1" x14ac:dyDescent="0.25">
      <c r="L201" s="50" t="s">
        <v>282</v>
      </c>
    </row>
    <row r="202" spans="12:15" hidden="1" x14ac:dyDescent="0.25"/>
    <row r="203" spans="12:15" hidden="1" x14ac:dyDescent="0.25"/>
    <row r="361" spans="2:9" x14ac:dyDescent="0.25">
      <c r="I361" s="56" t="s">
        <v>286</v>
      </c>
    </row>
    <row r="362" spans="2:9" x14ac:dyDescent="0.25">
      <c r="F362" s="56" t="s">
        <v>283</v>
      </c>
      <c r="G362" s="56" t="s">
        <v>284</v>
      </c>
      <c r="H362" s="56" t="s">
        <v>285</v>
      </c>
      <c r="I362" s="59">
        <f>H363*G363</f>
        <v>0</v>
      </c>
    </row>
    <row r="363" spans="2:9" x14ac:dyDescent="0.25">
      <c r="F363" s="56" t="s">
        <v>287</v>
      </c>
      <c r="G363" s="57">
        <v>1.5</v>
      </c>
      <c r="H363" s="58">
        <f>L191*7.5</f>
        <v>0</v>
      </c>
    </row>
    <row r="368" spans="2:9" x14ac:dyDescent="0.25">
      <c r="B368" s="52">
        <v>40006</v>
      </c>
    </row>
    <row r="369" spans="2:6" x14ac:dyDescent="0.25">
      <c r="F369" s="50" t="s">
        <v>288</v>
      </c>
    </row>
    <row r="372" spans="2:6" x14ac:dyDescent="0.25">
      <c r="B372" s="60" t="s">
        <v>289</v>
      </c>
      <c r="C372" s="61"/>
      <c r="D372" s="61"/>
      <c r="E372" s="61"/>
    </row>
    <row r="373" spans="2:6" x14ac:dyDescent="0.25">
      <c r="F373" s="50" t="s">
        <v>290</v>
      </c>
    </row>
    <row r="376" spans="2:6" x14ac:dyDescent="0.25">
      <c r="B376" s="52">
        <v>40196</v>
      </c>
    </row>
    <row r="377" spans="2:6" x14ac:dyDescent="0.25">
      <c r="F377" s="50" t="s">
        <v>291</v>
      </c>
    </row>
    <row r="380" spans="2:6" x14ac:dyDescent="0.25">
      <c r="B380" s="60" t="s">
        <v>292</v>
      </c>
      <c r="C380" s="61"/>
      <c r="D380" s="61"/>
      <c r="E380" s="61"/>
    </row>
    <row r="381" spans="2:6" x14ac:dyDescent="0.25">
      <c r="F381" s="50" t="s">
        <v>293</v>
      </c>
    </row>
    <row r="385" spans="2:12" x14ac:dyDescent="0.25">
      <c r="B385" s="52">
        <v>88907</v>
      </c>
    </row>
    <row r="386" spans="2:12" x14ac:dyDescent="0.25">
      <c r="F386" s="50" t="s">
        <v>294</v>
      </c>
    </row>
    <row r="391" spans="2:12" x14ac:dyDescent="0.25">
      <c r="B391" s="52">
        <v>9</v>
      </c>
    </row>
    <row r="392" spans="2:12" x14ac:dyDescent="0.25">
      <c r="F392" s="50" t="s">
        <v>208</v>
      </c>
    </row>
    <row r="393" spans="2:12" x14ac:dyDescent="0.25">
      <c r="L393" s="50" t="s">
        <v>295</v>
      </c>
    </row>
    <row r="395" spans="2:12" x14ac:dyDescent="0.25">
      <c r="B395" s="60" t="s">
        <v>210</v>
      </c>
      <c r="C395" s="61"/>
      <c r="D395" s="61"/>
      <c r="E395" s="61"/>
    </row>
    <row r="396" spans="2:12" x14ac:dyDescent="0.25">
      <c r="F396" s="50" t="s">
        <v>212</v>
      </c>
    </row>
    <row r="397" spans="2:12" x14ac:dyDescent="0.25">
      <c r="L397" s="50" t="s">
        <v>295</v>
      </c>
    </row>
    <row r="400" spans="2:12" x14ac:dyDescent="0.25">
      <c r="B400" s="52">
        <v>842000</v>
      </c>
    </row>
    <row r="401" spans="2:6" x14ac:dyDescent="0.25">
      <c r="F401" s="50" t="s">
        <v>296</v>
      </c>
    </row>
    <row r="404" spans="2:6" x14ac:dyDescent="0.25">
      <c r="B404" s="60" t="s">
        <v>216</v>
      </c>
      <c r="C404" s="61"/>
      <c r="D404" s="61"/>
      <c r="E404" s="61"/>
    </row>
    <row r="405" spans="2:6" x14ac:dyDescent="0.25">
      <c r="F405" s="50" t="s">
        <v>297</v>
      </c>
    </row>
    <row r="409" spans="2:6" x14ac:dyDescent="0.25">
      <c r="B409" s="52">
        <v>12005</v>
      </c>
    </row>
    <row r="410" spans="2:6" x14ac:dyDescent="0.25">
      <c r="F410" s="50" t="s">
        <v>298</v>
      </c>
    </row>
    <row r="413" spans="2:6" x14ac:dyDescent="0.25">
      <c r="B413" s="52">
        <v>100208</v>
      </c>
    </row>
    <row r="414" spans="2:6" x14ac:dyDescent="0.25">
      <c r="F414" s="50" t="s">
        <v>299</v>
      </c>
    </row>
    <row r="417" spans="2:6" x14ac:dyDescent="0.25">
      <c r="B417" s="60" t="s">
        <v>300</v>
      </c>
      <c r="C417" s="61"/>
      <c r="D417" s="61"/>
      <c r="E417" s="61"/>
    </row>
    <row r="418" spans="2:6" x14ac:dyDescent="0.25">
      <c r="F418" s="50" t="s">
        <v>301</v>
      </c>
    </row>
    <row r="422" spans="2:6" x14ac:dyDescent="0.25">
      <c r="B422" s="52">
        <v>20100</v>
      </c>
    </row>
    <row r="423" spans="2:6" x14ac:dyDescent="0.25">
      <c r="F423" s="50" t="s">
        <v>302</v>
      </c>
    </row>
    <row r="434" spans="2:6" x14ac:dyDescent="0.25">
      <c r="B434" s="52">
        <v>100275</v>
      </c>
    </row>
    <row r="435" spans="2:6" x14ac:dyDescent="0.25">
      <c r="F435" s="50" t="s">
        <v>303</v>
      </c>
    </row>
    <row r="451" spans="2:6" x14ac:dyDescent="0.25">
      <c r="B451" s="60" t="s">
        <v>304</v>
      </c>
      <c r="C451" s="61"/>
      <c r="D451" s="61"/>
      <c r="E451" s="61"/>
    </row>
    <row r="452" spans="2:6" x14ac:dyDescent="0.25">
      <c r="F452" s="50" t="s">
        <v>305</v>
      </c>
    </row>
    <row r="455" spans="2:6" x14ac:dyDescent="0.25">
      <c r="B455" s="60" t="s">
        <v>306</v>
      </c>
      <c r="C455" s="61"/>
      <c r="D455" s="61"/>
      <c r="E455" s="61"/>
    </row>
    <row r="456" spans="2:6" x14ac:dyDescent="0.25">
      <c r="F456" s="50" t="s">
        <v>307</v>
      </c>
    </row>
    <row r="460" spans="2:6" x14ac:dyDescent="0.25">
      <c r="B460" s="52">
        <v>2220082</v>
      </c>
    </row>
    <row r="461" spans="2:6" x14ac:dyDescent="0.25">
      <c r="F461" s="50" t="s">
        <v>308</v>
      </c>
    </row>
    <row r="464" spans="2:6" x14ac:dyDescent="0.25">
      <c r="B464" s="60" t="s">
        <v>309</v>
      </c>
      <c r="C464" s="61"/>
      <c r="D464" s="61"/>
      <c r="E464" s="61"/>
    </row>
    <row r="465" spans="2:6" x14ac:dyDescent="0.25">
      <c r="F465" s="50" t="s">
        <v>310</v>
      </c>
    </row>
    <row r="468" spans="2:6" x14ac:dyDescent="0.25">
      <c r="B468" s="52">
        <v>100947</v>
      </c>
    </row>
    <row r="469" spans="2:6" x14ac:dyDescent="0.25">
      <c r="F469" s="50" t="s">
        <v>187</v>
      </c>
    </row>
    <row r="475" spans="2:6" x14ac:dyDescent="0.25">
      <c r="B475" s="60" t="s">
        <v>127</v>
      </c>
      <c r="C475" s="61"/>
      <c r="D475" s="61"/>
      <c r="E475" s="61"/>
    </row>
    <row r="476" spans="2:6" x14ac:dyDescent="0.25">
      <c r="F476" s="50" t="s">
        <v>129</v>
      </c>
    </row>
    <row r="480" spans="2:6" x14ac:dyDescent="0.25">
      <c r="B480" s="60" t="s">
        <v>132</v>
      </c>
      <c r="C480" s="61"/>
      <c r="D480" s="61"/>
      <c r="E480" s="61"/>
    </row>
    <row r="481" spans="2:6" x14ac:dyDescent="0.25">
      <c r="F481" s="50" t="s">
        <v>133</v>
      </c>
    </row>
    <row r="485" spans="2:6" x14ac:dyDescent="0.25">
      <c r="B485" s="60" t="s">
        <v>135</v>
      </c>
      <c r="C485" s="61"/>
      <c r="D485" s="61"/>
      <c r="E485" s="61"/>
    </row>
    <row r="486" spans="2:6" x14ac:dyDescent="0.25">
      <c r="F486" s="50" t="s">
        <v>136</v>
      </c>
    </row>
    <row r="490" spans="2:6" x14ac:dyDescent="0.25">
      <c r="B490" s="60" t="s">
        <v>138</v>
      </c>
      <c r="C490" s="61"/>
      <c r="D490" s="61"/>
      <c r="E490" s="61"/>
    </row>
    <row r="491" spans="2:6" x14ac:dyDescent="0.25">
      <c r="F491" s="50" t="s">
        <v>139</v>
      </c>
    </row>
    <row r="496" spans="2:6" x14ac:dyDescent="0.25">
      <c r="B496" s="60" t="s">
        <v>141</v>
      </c>
      <c r="C496" s="61"/>
      <c r="D496" s="61"/>
      <c r="E496" s="61"/>
    </row>
    <row r="497" spans="2:28" x14ac:dyDescent="0.25">
      <c r="F497" s="50" t="s">
        <v>142</v>
      </c>
    </row>
    <row r="499" spans="2:28" x14ac:dyDescent="0.25">
      <c r="B499" s="52">
        <v>98458</v>
      </c>
    </row>
    <row r="500" spans="2:28" x14ac:dyDescent="0.25">
      <c r="F500" s="50" t="s">
        <v>154</v>
      </c>
    </row>
    <row r="503" spans="2:28" x14ac:dyDescent="0.25">
      <c r="B503" s="60" t="s">
        <v>145</v>
      </c>
      <c r="C503" s="61"/>
      <c r="D503" s="61"/>
      <c r="E503" s="61"/>
    </row>
    <row r="504" spans="2:28" x14ac:dyDescent="0.25">
      <c r="F504" s="50" t="s">
        <v>147</v>
      </c>
    </row>
    <row r="508" spans="2:28" s="53" customFormat="1" x14ac:dyDescent="0.25">
      <c r="B508" s="60" t="s">
        <v>149</v>
      </c>
      <c r="C508" s="61"/>
      <c r="D508" s="61"/>
      <c r="E508" s="61"/>
      <c r="F508" s="50"/>
      <c r="G508" s="50"/>
      <c r="H508" s="50"/>
      <c r="I508" s="50"/>
      <c r="J508" s="51"/>
      <c r="K508" s="51"/>
      <c r="L508" s="50"/>
      <c r="M508" s="50"/>
      <c r="N508" s="50"/>
      <c r="O508" s="50"/>
      <c r="P508" s="52"/>
      <c r="Q508" s="52"/>
      <c r="R508" s="52"/>
      <c r="S508" s="52"/>
      <c r="T508" s="52"/>
      <c r="U508" s="52"/>
      <c r="V508" s="52"/>
      <c r="W508" s="52"/>
      <c r="X508" s="52"/>
      <c r="Y508" s="52"/>
      <c r="Z508" s="52"/>
      <c r="AA508" s="52"/>
      <c r="AB508" s="52"/>
    </row>
    <row r="509" spans="2:28" x14ac:dyDescent="0.25">
      <c r="F509" s="50" t="s">
        <v>150</v>
      </c>
    </row>
    <row r="513" spans="2:28" s="53" customFormat="1" ht="32.450000000000003" customHeight="1" x14ac:dyDescent="0.25">
      <c r="B513" s="62" t="s">
        <v>311</v>
      </c>
      <c r="C513" s="63"/>
      <c r="D513" s="63"/>
      <c r="E513" s="63"/>
      <c r="F513" s="50"/>
      <c r="G513" s="50"/>
      <c r="H513" s="50"/>
      <c r="I513" s="63"/>
      <c r="J513" s="63"/>
      <c r="K513" s="51"/>
      <c r="L513" s="50"/>
      <c r="M513" s="50"/>
      <c r="N513" s="50"/>
      <c r="O513" s="50"/>
      <c r="P513" s="52"/>
      <c r="Q513" s="52"/>
      <c r="R513" s="52"/>
      <c r="S513" s="52"/>
      <c r="T513" s="52"/>
      <c r="U513" s="52"/>
      <c r="V513" s="52"/>
      <c r="W513" s="52"/>
      <c r="X513" s="52"/>
      <c r="Y513" s="52"/>
      <c r="Z513" s="52"/>
      <c r="AA513" s="52"/>
      <c r="AB513" s="52"/>
    </row>
    <row r="514" spans="2:28" ht="24" x14ac:dyDescent="0.25">
      <c r="F514" s="63" t="s">
        <v>312</v>
      </c>
      <c r="G514" s="64" t="s">
        <v>35</v>
      </c>
      <c r="H514" s="65">
        <v>0.3</v>
      </c>
    </row>
    <row r="515" spans="2:28" s="53" customFormat="1" x14ac:dyDescent="0.25">
      <c r="B515" s="60" t="s">
        <v>156</v>
      </c>
      <c r="C515" s="50"/>
      <c r="D515" s="50"/>
      <c r="E515" s="50"/>
      <c r="F515" s="50"/>
      <c r="G515" s="50"/>
      <c r="H515" s="50"/>
      <c r="I515" s="50"/>
      <c r="J515" s="51"/>
      <c r="K515" s="51"/>
      <c r="L515" s="50"/>
      <c r="M515" s="50"/>
      <c r="N515" s="50"/>
      <c r="O515" s="50"/>
      <c r="P515" s="52"/>
      <c r="Q515" s="52"/>
      <c r="R515" s="52"/>
      <c r="S515" s="52"/>
      <c r="T515" s="52"/>
      <c r="U515" s="52"/>
      <c r="V515" s="52"/>
      <c r="W515" s="52"/>
      <c r="X515" s="52"/>
      <c r="Y515" s="52"/>
      <c r="Z515" s="52"/>
      <c r="AA515" s="52"/>
      <c r="AB515" s="52"/>
    </row>
    <row r="516" spans="2:28" x14ac:dyDescent="0.25">
      <c r="F516" s="50" t="s">
        <v>158</v>
      </c>
    </row>
    <row r="519" spans="2:28" s="53" customFormat="1" x14ac:dyDescent="0.25">
      <c r="B519" s="52" t="s">
        <v>160</v>
      </c>
      <c r="C519" s="50"/>
      <c r="D519" s="50"/>
      <c r="E519" s="50"/>
      <c r="F519" s="50"/>
      <c r="G519" s="50"/>
      <c r="H519" s="50"/>
      <c r="I519" s="50"/>
      <c r="J519" s="51"/>
      <c r="K519" s="51"/>
      <c r="L519" s="50"/>
      <c r="M519" s="50"/>
      <c r="N519" s="50"/>
      <c r="O519" s="50"/>
      <c r="P519" s="52"/>
      <c r="Q519" s="52"/>
      <c r="R519" s="52"/>
      <c r="S519" s="52"/>
      <c r="T519" s="52"/>
      <c r="U519" s="52"/>
      <c r="V519" s="52"/>
      <c r="W519" s="52"/>
      <c r="X519" s="52"/>
      <c r="Y519" s="52"/>
      <c r="Z519" s="52"/>
      <c r="AA519" s="52"/>
      <c r="AB519" s="52"/>
    </row>
    <row r="520" spans="2:28" x14ac:dyDescent="0.25">
      <c r="F520" s="50" t="s">
        <v>162</v>
      </c>
    </row>
    <row r="525" spans="2:28" x14ac:dyDescent="0.25">
      <c r="B525" s="52" t="s">
        <v>164</v>
      </c>
    </row>
    <row r="526" spans="2:28" x14ac:dyDescent="0.25">
      <c r="F526" s="50" t="s">
        <v>165</v>
      </c>
    </row>
    <row r="530" spans="2:6" x14ac:dyDescent="0.25">
      <c r="B530" s="52" t="s">
        <v>168</v>
      </c>
    </row>
    <row r="531" spans="2:6" x14ac:dyDescent="0.25">
      <c r="F531" s="50" t="s">
        <v>169</v>
      </c>
    </row>
    <row r="536" spans="2:6" x14ac:dyDescent="0.25">
      <c r="B536" s="52" t="s">
        <v>171</v>
      </c>
    </row>
    <row r="537" spans="2:6" x14ac:dyDescent="0.25">
      <c r="F537" s="50" t="s">
        <v>172</v>
      </c>
    </row>
    <row r="540" spans="2:6" x14ac:dyDescent="0.25">
      <c r="B540" s="52">
        <v>97629</v>
      </c>
    </row>
    <row r="541" spans="2:6" x14ac:dyDescent="0.25">
      <c r="F541" s="50" t="s">
        <v>225</v>
      </c>
    </row>
    <row r="544" spans="2:6" x14ac:dyDescent="0.25">
      <c r="B544" s="52">
        <v>97627</v>
      </c>
    </row>
    <row r="545" spans="2:6" x14ac:dyDescent="0.25">
      <c r="F545" s="50" t="s">
        <v>227</v>
      </c>
    </row>
    <row r="548" spans="2:6" x14ac:dyDescent="0.25">
      <c r="B548" s="52">
        <v>97622</v>
      </c>
    </row>
    <row r="549" spans="2:6" x14ac:dyDescent="0.25">
      <c r="F549" s="50" t="s">
        <v>229</v>
      </c>
    </row>
    <row r="552" spans="2:6" x14ac:dyDescent="0.25">
      <c r="B552" s="52">
        <v>97644</v>
      </c>
    </row>
    <row r="553" spans="2:6" x14ac:dyDescent="0.25">
      <c r="F553" s="50" t="s">
        <v>234</v>
      </c>
    </row>
    <row r="557" spans="2:6" x14ac:dyDescent="0.25">
      <c r="B557" s="52">
        <v>22749</v>
      </c>
    </row>
    <row r="558" spans="2:6" x14ac:dyDescent="0.25">
      <c r="F558" s="50" t="s">
        <v>236</v>
      </c>
    </row>
    <row r="561" spans="2:6" x14ac:dyDescent="0.25">
      <c r="B561" s="52">
        <v>97634</v>
      </c>
    </row>
    <row r="562" spans="2:6" x14ac:dyDescent="0.25">
      <c r="F562" s="50" t="s">
        <v>240</v>
      </c>
    </row>
    <row r="565" spans="2:6" x14ac:dyDescent="0.25">
      <c r="B565" s="52">
        <v>104800</v>
      </c>
    </row>
    <row r="566" spans="2:6" x14ac:dyDescent="0.25">
      <c r="F566" s="50" t="s">
        <v>242</v>
      </c>
    </row>
    <row r="569" spans="2:6" x14ac:dyDescent="0.25">
      <c r="B569" s="52">
        <v>97663</v>
      </c>
    </row>
    <row r="570" spans="2:6" x14ac:dyDescent="0.25">
      <c r="F570" s="50" t="s">
        <v>204</v>
      </c>
    </row>
    <row r="573" spans="2:6" x14ac:dyDescent="0.25">
      <c r="B573" s="52">
        <v>97665</v>
      </c>
    </row>
    <row r="574" spans="2:6" x14ac:dyDescent="0.25">
      <c r="F574" s="50" t="s">
        <v>248</v>
      </c>
    </row>
    <row r="577" spans="2:10" x14ac:dyDescent="0.25">
      <c r="B577" s="52">
        <v>2210104</v>
      </c>
    </row>
    <row r="578" spans="2:10" x14ac:dyDescent="0.25">
      <c r="F578" s="50" t="s">
        <v>245</v>
      </c>
    </row>
    <row r="581" spans="2:10" x14ac:dyDescent="0.25">
      <c r="B581" s="52">
        <v>104801</v>
      </c>
    </row>
    <row r="582" spans="2:10" x14ac:dyDescent="0.25">
      <c r="F582" s="50" t="s">
        <v>254</v>
      </c>
    </row>
    <row r="586" spans="2:10" x14ac:dyDescent="0.25">
      <c r="B586" s="52">
        <v>713100</v>
      </c>
      <c r="J586" s="51" t="str">
        <f>UPPER(F587)</f>
        <v>PLATAFORMA DE MADEIRA P/ ANDAIMES</v>
      </c>
    </row>
    <row r="587" spans="2:10" x14ac:dyDescent="0.25">
      <c r="F587" s="50" t="s">
        <v>182</v>
      </c>
    </row>
    <row r="590" spans="2:10" x14ac:dyDescent="0.25">
      <c r="B590" s="52">
        <v>18507</v>
      </c>
    </row>
    <row r="591" spans="2:10" x14ac:dyDescent="0.25">
      <c r="F591" s="50" t="s">
        <v>179</v>
      </c>
    </row>
    <row r="596" spans="2:6" x14ac:dyDescent="0.25">
      <c r="B596" s="52">
        <v>94231</v>
      </c>
    </row>
    <row r="597" spans="2:6" x14ac:dyDescent="0.25">
      <c r="F597" s="50" t="s">
        <v>202</v>
      </c>
    </row>
    <row r="601" spans="2:6" x14ac:dyDescent="0.25">
      <c r="B601" s="52">
        <v>94991</v>
      </c>
    </row>
    <row r="602" spans="2:6" x14ac:dyDescent="0.25">
      <c r="F602" s="50" t="s">
        <v>203</v>
      </c>
    </row>
    <row r="606" spans="2:6" x14ac:dyDescent="0.25">
      <c r="B606" s="60" t="s">
        <v>273</v>
      </c>
    </row>
    <row r="607" spans="2:6" x14ac:dyDescent="0.25">
      <c r="F607" s="50" t="s">
        <v>274</v>
      </c>
    </row>
  </sheetData>
  <mergeCells count="17">
    <mergeCell ref="H5:H6"/>
    <mergeCell ref="I5:I6"/>
    <mergeCell ref="M5:M6"/>
    <mergeCell ref="B164:N164"/>
    <mergeCell ref="O5:O6"/>
    <mergeCell ref="J5:J6"/>
    <mergeCell ref="K5:K6"/>
    <mergeCell ref="L5:L6"/>
    <mergeCell ref="N5:N6"/>
    <mergeCell ref="B7:B163"/>
    <mergeCell ref="B2:B6"/>
    <mergeCell ref="C2:O3"/>
    <mergeCell ref="C5:C6"/>
    <mergeCell ref="D5:D6"/>
    <mergeCell ref="E5:E6"/>
    <mergeCell ref="F5:F6"/>
    <mergeCell ref="G5:G6"/>
  </mergeCells>
  <phoneticPr fontId="39" type="noConversion"/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358B5-3785-4189-BF9F-C4773B2B7D22}">
  <dimension ref="B1:AB548"/>
  <sheetViews>
    <sheetView topLeftCell="K18" zoomScaleNormal="100" workbookViewId="0">
      <selection activeCell="L140" sqref="L140:L142"/>
    </sheetView>
  </sheetViews>
  <sheetFormatPr defaultRowHeight="15" x14ac:dyDescent="0.25"/>
  <cols>
    <col min="1" max="1" width="2.5703125" style="52" customWidth="1"/>
    <col min="2" max="2" width="13.28515625" style="52" customWidth="1"/>
    <col min="3" max="4" width="13.28515625" style="50" customWidth="1"/>
    <col min="5" max="5" width="38.5703125" style="50" customWidth="1"/>
    <col min="6" max="6" width="76.5703125" style="50" customWidth="1"/>
    <col min="7" max="7" width="19.7109375" style="50" customWidth="1"/>
    <col min="8" max="8" width="14.28515625" style="50" customWidth="1"/>
    <col min="9" max="9" width="22.140625" style="50" customWidth="1"/>
    <col min="10" max="10" width="16.5703125" style="51" customWidth="1"/>
    <col min="11" max="11" width="12.7109375" style="51" customWidth="1"/>
    <col min="12" max="13" width="15.28515625" style="50" customWidth="1"/>
    <col min="14" max="15" width="21" style="50" customWidth="1"/>
    <col min="16" max="16" width="19.5703125" style="52" customWidth="1"/>
    <col min="17" max="17" width="9.140625" style="52" customWidth="1"/>
    <col min="18" max="18" width="10.7109375" style="52" customWidth="1"/>
    <col min="19" max="19" width="1.28515625" style="52" customWidth="1"/>
    <col min="20" max="20" width="139.28515625" style="52" customWidth="1"/>
    <col min="21" max="21" width="16.28515625" style="52" customWidth="1"/>
    <col min="22" max="22" width="12" style="52" customWidth="1"/>
    <col min="23" max="27" width="9.140625" style="52"/>
    <col min="28" max="28" width="12.85546875" style="52" customWidth="1"/>
    <col min="29" max="16384" width="9.140625" style="52"/>
  </cols>
  <sheetData>
    <row r="1" spans="2:19" ht="15" customHeight="1" thickBot="1" x14ac:dyDescent="0.3"/>
    <row r="2" spans="2:19" ht="22.9" customHeight="1" x14ac:dyDescent="0.25">
      <c r="B2" s="596" t="s">
        <v>109</v>
      </c>
      <c r="C2" s="599" t="s">
        <v>350</v>
      </c>
      <c r="D2" s="600"/>
      <c r="E2" s="600"/>
      <c r="F2" s="600"/>
      <c r="G2" s="600"/>
      <c r="H2" s="600"/>
      <c r="I2" s="600"/>
      <c r="J2" s="600"/>
      <c r="K2" s="600"/>
      <c r="L2" s="600"/>
      <c r="M2" s="600"/>
      <c r="N2" s="600"/>
      <c r="O2" s="601"/>
    </row>
    <row r="3" spans="2:19" ht="22.15" customHeight="1" x14ac:dyDescent="0.25">
      <c r="B3" s="597"/>
      <c r="C3" s="602"/>
      <c r="D3" s="603"/>
      <c r="E3" s="603"/>
      <c r="F3" s="603"/>
      <c r="G3" s="603"/>
      <c r="H3" s="603"/>
      <c r="I3" s="603"/>
      <c r="J3" s="603"/>
      <c r="K3" s="603"/>
      <c r="L3" s="603"/>
      <c r="M3" s="603"/>
      <c r="N3" s="603"/>
      <c r="O3" s="604"/>
    </row>
    <row r="4" spans="2:19" ht="22.15" customHeight="1" x14ac:dyDescent="0.25">
      <c r="B4" s="597"/>
      <c r="C4" s="181"/>
      <c r="D4" s="182"/>
      <c r="E4" s="182"/>
      <c r="F4" s="182"/>
      <c r="G4" s="182"/>
      <c r="H4" s="182"/>
      <c r="I4" s="182"/>
      <c r="J4" s="182"/>
      <c r="K4" s="182"/>
      <c r="L4" s="182"/>
      <c r="N4" s="202" t="s">
        <v>332</v>
      </c>
      <c r="O4" s="204">
        <v>0.25</v>
      </c>
    </row>
    <row r="5" spans="2:19" ht="13.9" customHeight="1" x14ac:dyDescent="0.25">
      <c r="B5" s="597"/>
      <c r="C5" s="592" t="s">
        <v>110</v>
      </c>
      <c r="D5" s="592" t="s">
        <v>111</v>
      </c>
      <c r="E5" s="592" t="s">
        <v>4</v>
      </c>
      <c r="F5" s="592" t="s">
        <v>42</v>
      </c>
      <c r="G5" s="583" t="s">
        <v>112</v>
      </c>
      <c r="H5" s="583" t="s">
        <v>113</v>
      </c>
      <c r="I5" s="583" t="s">
        <v>114</v>
      </c>
      <c r="J5" s="592" t="s">
        <v>115</v>
      </c>
      <c r="K5" s="592" t="s">
        <v>116</v>
      </c>
      <c r="L5" s="592" t="s">
        <v>117</v>
      </c>
      <c r="M5" s="585" t="s">
        <v>47</v>
      </c>
      <c r="N5" s="592" t="s">
        <v>330</v>
      </c>
      <c r="O5" s="590" t="s">
        <v>118</v>
      </c>
    </row>
    <row r="6" spans="2:19" ht="15.75" thickBot="1" x14ac:dyDescent="0.3">
      <c r="B6" s="598"/>
      <c r="C6" s="593"/>
      <c r="D6" s="593"/>
      <c r="E6" s="593"/>
      <c r="F6" s="593"/>
      <c r="G6" s="584"/>
      <c r="H6" s="584"/>
      <c r="I6" s="584"/>
      <c r="J6" s="593"/>
      <c r="K6" s="593"/>
      <c r="L6" s="593"/>
      <c r="M6" s="586"/>
      <c r="N6" s="593"/>
      <c r="O6" s="591"/>
    </row>
    <row r="7" spans="2:19" ht="19.899999999999999" customHeight="1" x14ac:dyDescent="0.25">
      <c r="B7" s="605" t="s">
        <v>119</v>
      </c>
      <c r="C7" s="211">
        <v>1</v>
      </c>
      <c r="D7" s="211"/>
      <c r="E7" s="211"/>
      <c r="F7" s="242" t="s">
        <v>120</v>
      </c>
      <c r="G7" s="213"/>
      <c r="H7" s="214"/>
      <c r="I7" s="213"/>
      <c r="J7" s="214"/>
      <c r="K7" s="215"/>
      <c r="L7" s="213"/>
      <c r="M7" s="214"/>
      <c r="N7" s="67"/>
      <c r="O7" s="197"/>
    </row>
    <row r="8" spans="2:19" ht="71.25" customHeight="1" x14ac:dyDescent="0.25">
      <c r="B8" s="606"/>
      <c r="C8" s="216" t="s">
        <v>121</v>
      </c>
      <c r="D8" s="216"/>
      <c r="E8" s="216"/>
      <c r="F8" s="217" t="s">
        <v>120</v>
      </c>
      <c r="G8" s="218">
        <v>1</v>
      </c>
      <c r="H8" s="219" t="s">
        <v>122</v>
      </c>
      <c r="I8" s="218"/>
      <c r="J8" s="219">
        <f>(SUM(O12,O21,O29,O39,O49,O69,O74,O77))*7.5%</f>
        <v>179950.52775000001</v>
      </c>
      <c r="K8" s="220">
        <f>$O$4</f>
        <v>0.25</v>
      </c>
      <c r="L8" s="218">
        <f>ROUND(J8*(1+K8),2)</f>
        <v>224938.16</v>
      </c>
      <c r="M8" s="72">
        <v>1</v>
      </c>
      <c r="N8" s="72">
        <f t="shared" ref="N8" si="0">L8*M8</f>
        <v>224938.16</v>
      </c>
      <c r="O8" s="197">
        <f t="shared" ref="O8" si="1">ROUND(N8*G8,2)</f>
        <v>224938.16</v>
      </c>
    </row>
    <row r="9" spans="2:19" s="50" customFormat="1" ht="15" customHeight="1" x14ac:dyDescent="0.25">
      <c r="B9" s="606"/>
      <c r="C9" s="86"/>
      <c r="D9" s="190"/>
      <c r="E9" s="190"/>
      <c r="F9" s="191"/>
      <c r="G9" s="192"/>
      <c r="H9" s="193"/>
      <c r="I9" s="192"/>
      <c r="J9" s="194"/>
      <c r="K9" s="195"/>
      <c r="L9" s="192"/>
      <c r="M9" s="192"/>
      <c r="N9" s="196" t="s">
        <v>331</v>
      </c>
      <c r="O9" s="198">
        <f>SUM(O8)</f>
        <v>224938.16</v>
      </c>
      <c r="P9" s="52"/>
      <c r="Q9" s="55"/>
      <c r="S9" s="55"/>
    </row>
    <row r="10" spans="2:19" s="50" customFormat="1" ht="25.15" customHeight="1" x14ac:dyDescent="0.25">
      <c r="B10" s="606"/>
      <c r="C10" s="221">
        <v>2</v>
      </c>
      <c r="D10" s="221"/>
      <c r="E10" s="221"/>
      <c r="F10" s="212" t="s">
        <v>123</v>
      </c>
      <c r="G10" s="218"/>
      <c r="H10" s="219"/>
      <c r="I10" s="218"/>
      <c r="J10" s="219"/>
      <c r="K10" s="220"/>
      <c r="L10" s="218"/>
      <c r="M10" s="219"/>
      <c r="N10" s="72"/>
      <c r="O10" s="197"/>
      <c r="P10" s="52"/>
      <c r="Q10" s="55"/>
      <c r="S10" s="55"/>
    </row>
    <row r="11" spans="2:19" s="50" customFormat="1" ht="36" customHeight="1" x14ac:dyDescent="0.25">
      <c r="B11" s="606"/>
      <c r="C11" s="216" t="s">
        <v>124</v>
      </c>
      <c r="D11" s="216"/>
      <c r="E11" s="216"/>
      <c r="F11" s="217" t="s">
        <v>123</v>
      </c>
      <c r="G11" s="222">
        <v>3.0000000000000001E-3</v>
      </c>
      <c r="H11" s="219" t="s">
        <v>35</v>
      </c>
      <c r="I11" s="218"/>
      <c r="J11" s="219"/>
      <c r="K11" s="220"/>
      <c r="L11" s="218">
        <f>SUM(O21,O29,O39,O49,O69,O74,O77)</f>
        <v>2392163.8800000004</v>
      </c>
      <c r="M11" s="72">
        <v>1</v>
      </c>
      <c r="N11" s="72">
        <f t="shared" ref="N11" si="2">L11*M11</f>
        <v>2392163.8800000004</v>
      </c>
      <c r="O11" s="197">
        <f t="shared" ref="O11" si="3">ROUND(N11*G11,2)</f>
        <v>7176.49</v>
      </c>
      <c r="P11" s="52"/>
      <c r="Q11" s="55"/>
      <c r="S11" s="55"/>
    </row>
    <row r="12" spans="2:19" s="50" customFormat="1" ht="15" customHeight="1" x14ac:dyDescent="0.25">
      <c r="B12" s="606"/>
      <c r="C12" s="86"/>
      <c r="D12" s="190"/>
      <c r="E12" s="190"/>
      <c r="F12" s="191"/>
      <c r="G12" s="192"/>
      <c r="H12" s="193"/>
      <c r="I12" s="192"/>
      <c r="J12" s="194"/>
      <c r="K12" s="195"/>
      <c r="L12" s="192"/>
      <c r="M12" s="192"/>
      <c r="N12" s="196" t="s">
        <v>331</v>
      </c>
      <c r="O12" s="198">
        <f>SUM(O11)</f>
        <v>7176.49</v>
      </c>
      <c r="P12" s="52"/>
      <c r="Q12" s="55"/>
      <c r="S12" s="55"/>
    </row>
    <row r="13" spans="2:19" s="50" customFormat="1" ht="36" customHeight="1" x14ac:dyDescent="0.25">
      <c r="B13" s="606"/>
      <c r="C13" s="221">
        <v>3</v>
      </c>
      <c r="D13" s="221"/>
      <c r="E13" s="221"/>
      <c r="F13" s="212" t="s">
        <v>125</v>
      </c>
      <c r="G13" s="222"/>
      <c r="H13" s="219"/>
      <c r="I13" s="218"/>
      <c r="J13" s="219"/>
      <c r="K13" s="220"/>
      <c r="L13" s="218"/>
      <c r="M13" s="219"/>
      <c r="N13" s="72"/>
      <c r="O13" s="197"/>
      <c r="P13" s="52"/>
      <c r="Q13" s="55"/>
      <c r="S13" s="55"/>
    </row>
    <row r="14" spans="2:19" s="50" customFormat="1" ht="90" x14ac:dyDescent="0.25">
      <c r="B14" s="606"/>
      <c r="C14" s="216" t="s">
        <v>126</v>
      </c>
      <c r="D14" s="216" t="s">
        <v>127</v>
      </c>
      <c r="E14" s="216" t="s">
        <v>128</v>
      </c>
      <c r="F14" s="217" t="s">
        <v>129</v>
      </c>
      <c r="G14" s="218">
        <f>12</f>
        <v>12</v>
      </c>
      <c r="H14" s="219" t="s">
        <v>130</v>
      </c>
      <c r="I14" s="218">
        <v>2</v>
      </c>
      <c r="J14" s="219">
        <v>1302.6400000000001</v>
      </c>
      <c r="K14" s="220">
        <f>$O$4</f>
        <v>0.25</v>
      </c>
      <c r="L14" s="218">
        <f t="shared" ref="L14:L20" si="4">ROUND(J14*(1+K14),2)</f>
        <v>1628.3</v>
      </c>
      <c r="M14" s="72">
        <v>1</v>
      </c>
      <c r="N14" s="72">
        <f t="shared" ref="N14:N20" si="5">L14*M14</f>
        <v>1628.3</v>
      </c>
      <c r="O14" s="197">
        <f>ROUND(N14*G14*I14,2)</f>
        <v>39079.199999999997</v>
      </c>
      <c r="P14" s="52"/>
      <c r="Q14" s="55"/>
      <c r="S14" s="55"/>
    </row>
    <row r="15" spans="2:19" s="50" customFormat="1" ht="90" x14ac:dyDescent="0.25">
      <c r="B15" s="606"/>
      <c r="C15" s="216" t="s">
        <v>131</v>
      </c>
      <c r="D15" s="216" t="s">
        <v>132</v>
      </c>
      <c r="E15" s="216" t="s">
        <v>128</v>
      </c>
      <c r="F15" s="217" t="s">
        <v>133</v>
      </c>
      <c r="G15" s="218">
        <f>12</f>
        <v>12</v>
      </c>
      <c r="H15" s="219" t="s">
        <v>130</v>
      </c>
      <c r="I15" s="218">
        <v>2</v>
      </c>
      <c r="J15" s="219">
        <v>1147.01</v>
      </c>
      <c r="K15" s="220">
        <f t="shared" ref="K15:K20" si="6">$O$4</f>
        <v>0.25</v>
      </c>
      <c r="L15" s="218">
        <f t="shared" si="4"/>
        <v>1433.76</v>
      </c>
      <c r="M15" s="72">
        <v>1</v>
      </c>
      <c r="N15" s="72">
        <f t="shared" si="5"/>
        <v>1433.76</v>
      </c>
      <c r="O15" s="197">
        <f t="shared" ref="O15:O20" si="7">ROUND(N15*G15*I15,2)</f>
        <v>34410.239999999998</v>
      </c>
      <c r="P15" s="52"/>
      <c r="Q15" s="55"/>
      <c r="S15" s="55"/>
    </row>
    <row r="16" spans="2:19" s="50" customFormat="1" ht="75" x14ac:dyDescent="0.25">
      <c r="B16" s="606"/>
      <c r="C16" s="216" t="s">
        <v>134</v>
      </c>
      <c r="D16" s="216" t="s">
        <v>135</v>
      </c>
      <c r="E16" s="216" t="s">
        <v>128</v>
      </c>
      <c r="F16" s="217" t="s">
        <v>136</v>
      </c>
      <c r="G16" s="218">
        <f>12</f>
        <v>12</v>
      </c>
      <c r="H16" s="219" t="s">
        <v>130</v>
      </c>
      <c r="I16" s="218">
        <v>2</v>
      </c>
      <c r="J16" s="219">
        <v>793.19</v>
      </c>
      <c r="K16" s="220">
        <f t="shared" si="6"/>
        <v>0.25</v>
      </c>
      <c r="L16" s="218">
        <f t="shared" si="4"/>
        <v>991.49</v>
      </c>
      <c r="M16" s="72">
        <v>1</v>
      </c>
      <c r="N16" s="72">
        <f t="shared" si="5"/>
        <v>991.49</v>
      </c>
      <c r="O16" s="197">
        <f t="shared" si="7"/>
        <v>23795.759999999998</v>
      </c>
      <c r="P16" s="52"/>
      <c r="Q16" s="55"/>
      <c r="S16" s="55"/>
    </row>
    <row r="17" spans="2:19" s="50" customFormat="1" ht="75" x14ac:dyDescent="0.25">
      <c r="B17" s="606"/>
      <c r="C17" s="216" t="s">
        <v>137</v>
      </c>
      <c r="D17" s="216" t="s">
        <v>138</v>
      </c>
      <c r="E17" s="216" t="s">
        <v>128</v>
      </c>
      <c r="F17" s="217" t="s">
        <v>139</v>
      </c>
      <c r="G17" s="218">
        <f>12</f>
        <v>12</v>
      </c>
      <c r="H17" s="219" t="s">
        <v>130</v>
      </c>
      <c r="I17" s="218">
        <v>2</v>
      </c>
      <c r="J17" s="219">
        <v>900.8</v>
      </c>
      <c r="K17" s="220">
        <f t="shared" si="6"/>
        <v>0.25</v>
      </c>
      <c r="L17" s="218">
        <f t="shared" si="4"/>
        <v>1126</v>
      </c>
      <c r="M17" s="72">
        <v>1</v>
      </c>
      <c r="N17" s="72">
        <f t="shared" si="5"/>
        <v>1126</v>
      </c>
      <c r="O17" s="197">
        <f t="shared" si="7"/>
        <v>27024</v>
      </c>
      <c r="P17" s="52"/>
      <c r="Q17" s="55"/>
      <c r="S17" s="55"/>
    </row>
    <row r="18" spans="2:19" s="50" customFormat="1" ht="45" x14ac:dyDescent="0.25">
      <c r="B18" s="606"/>
      <c r="C18" s="216" t="s">
        <v>140</v>
      </c>
      <c r="D18" s="216" t="s">
        <v>141</v>
      </c>
      <c r="E18" s="216" t="s">
        <v>128</v>
      </c>
      <c r="F18" s="217" t="s">
        <v>142</v>
      </c>
      <c r="G18" s="218">
        <f>I14+I15+I16+I17</f>
        <v>8</v>
      </c>
      <c r="H18" s="219" t="s">
        <v>143</v>
      </c>
      <c r="I18" s="218">
        <v>1</v>
      </c>
      <c r="J18" s="219">
        <v>1462.12</v>
      </c>
      <c r="K18" s="220">
        <f t="shared" si="6"/>
        <v>0.25</v>
      </c>
      <c r="L18" s="218">
        <f t="shared" si="4"/>
        <v>1827.65</v>
      </c>
      <c r="M18" s="72">
        <v>1</v>
      </c>
      <c r="N18" s="72">
        <f t="shared" si="5"/>
        <v>1827.65</v>
      </c>
      <c r="O18" s="197">
        <f t="shared" si="7"/>
        <v>14621.2</v>
      </c>
      <c r="P18" s="52"/>
      <c r="Q18" s="55"/>
      <c r="S18" s="55"/>
    </row>
    <row r="19" spans="2:19" s="50" customFormat="1" ht="45" x14ac:dyDescent="0.25">
      <c r="B19" s="606"/>
      <c r="C19" s="216" t="s">
        <v>144</v>
      </c>
      <c r="D19" s="216" t="s">
        <v>145</v>
      </c>
      <c r="E19" s="216" t="s">
        <v>146</v>
      </c>
      <c r="F19" s="217" t="s">
        <v>147</v>
      </c>
      <c r="G19" s="218">
        <v>1</v>
      </c>
      <c r="H19" s="219" t="s">
        <v>143</v>
      </c>
      <c r="I19" s="218">
        <v>1</v>
      </c>
      <c r="J19" s="219">
        <v>4731</v>
      </c>
      <c r="K19" s="220">
        <f t="shared" si="6"/>
        <v>0.25</v>
      </c>
      <c r="L19" s="218">
        <f t="shared" si="4"/>
        <v>5913.75</v>
      </c>
      <c r="M19" s="72">
        <v>1</v>
      </c>
      <c r="N19" s="72">
        <f t="shared" si="5"/>
        <v>5913.75</v>
      </c>
      <c r="O19" s="197">
        <f t="shared" si="7"/>
        <v>5913.75</v>
      </c>
      <c r="P19" s="52"/>
      <c r="Q19" s="55"/>
      <c r="S19" s="55"/>
    </row>
    <row r="20" spans="2:19" s="50" customFormat="1" ht="45" x14ac:dyDescent="0.25">
      <c r="B20" s="606"/>
      <c r="C20" s="216" t="s">
        <v>148</v>
      </c>
      <c r="D20" s="216" t="s">
        <v>149</v>
      </c>
      <c r="E20" s="216" t="s">
        <v>146</v>
      </c>
      <c r="F20" s="217" t="s">
        <v>150</v>
      </c>
      <c r="G20" s="218">
        <v>1</v>
      </c>
      <c r="H20" s="219" t="s">
        <v>143</v>
      </c>
      <c r="I20" s="218">
        <v>1</v>
      </c>
      <c r="J20" s="219">
        <v>2371.65</v>
      </c>
      <c r="K20" s="220">
        <f t="shared" si="6"/>
        <v>0.25</v>
      </c>
      <c r="L20" s="218">
        <f t="shared" si="4"/>
        <v>2964.56</v>
      </c>
      <c r="M20" s="72">
        <v>1</v>
      </c>
      <c r="N20" s="72">
        <f t="shared" si="5"/>
        <v>2964.56</v>
      </c>
      <c r="O20" s="197">
        <f t="shared" si="7"/>
        <v>2964.56</v>
      </c>
      <c r="P20" s="52"/>
      <c r="Q20" s="55"/>
      <c r="S20" s="55"/>
    </row>
    <row r="21" spans="2:19" s="50" customFormat="1" ht="15" customHeight="1" x14ac:dyDescent="0.25">
      <c r="B21" s="606"/>
      <c r="C21" s="86"/>
      <c r="D21" s="190"/>
      <c r="E21" s="190"/>
      <c r="F21" s="191"/>
      <c r="G21" s="192"/>
      <c r="H21" s="193"/>
      <c r="I21" s="192"/>
      <c r="J21" s="194"/>
      <c r="K21" s="195"/>
      <c r="L21" s="192"/>
      <c r="M21" s="192"/>
      <c r="N21" s="196" t="s">
        <v>331</v>
      </c>
      <c r="O21" s="198">
        <f>SUM(O14:O20)</f>
        <v>147808.71</v>
      </c>
      <c r="P21" s="52"/>
      <c r="Q21" s="55"/>
      <c r="S21" s="55"/>
    </row>
    <row r="22" spans="2:19" s="50" customFormat="1" ht="53.45" customHeight="1" x14ac:dyDescent="0.25">
      <c r="B22" s="606"/>
      <c r="C22" s="221">
        <v>4</v>
      </c>
      <c r="D22" s="221"/>
      <c r="E22" s="221"/>
      <c r="F22" s="212" t="s">
        <v>151</v>
      </c>
      <c r="G22" s="223"/>
      <c r="H22" s="224"/>
      <c r="I22" s="223"/>
      <c r="J22" s="224"/>
      <c r="K22" s="225"/>
      <c r="L22" s="223"/>
      <c r="M22" s="224"/>
      <c r="N22" s="72"/>
      <c r="O22" s="197"/>
      <c r="P22" s="52"/>
      <c r="Q22" s="55"/>
      <c r="S22" s="55"/>
    </row>
    <row r="23" spans="2:19" s="50" customFormat="1" ht="36" customHeight="1" x14ac:dyDescent="0.25">
      <c r="B23" s="606"/>
      <c r="C23" s="216" t="s">
        <v>152</v>
      </c>
      <c r="D23" s="216">
        <v>98458</v>
      </c>
      <c r="E23" s="216" t="s">
        <v>153</v>
      </c>
      <c r="F23" s="226" t="s">
        <v>154</v>
      </c>
      <c r="G23" s="218">
        <f>((143.85+127.35)*2)*2.2</f>
        <v>1193.28</v>
      </c>
      <c r="H23" s="219" t="s">
        <v>11</v>
      </c>
      <c r="I23" s="218">
        <v>1</v>
      </c>
      <c r="J23" s="219">
        <v>88.37</v>
      </c>
      <c r="K23" s="220">
        <f t="shared" ref="K23:K28" si="8">$O$4</f>
        <v>0.25</v>
      </c>
      <c r="L23" s="218">
        <f t="shared" ref="L23:L28" si="9">ROUND(J23*(1+K23),2)</f>
        <v>110.46</v>
      </c>
      <c r="M23" s="72">
        <v>1</v>
      </c>
      <c r="N23" s="72">
        <f t="shared" ref="N23:N28" si="10">L23*M23</f>
        <v>110.46</v>
      </c>
      <c r="O23" s="197">
        <f t="shared" ref="O23:O28" si="11">ROUND(N23*G23,2)</f>
        <v>131809.71</v>
      </c>
      <c r="P23" s="52"/>
      <c r="Q23" s="55"/>
      <c r="S23" s="55"/>
    </row>
    <row r="24" spans="2:19" s="50" customFormat="1" ht="36" customHeight="1" x14ac:dyDescent="0.25">
      <c r="B24" s="606"/>
      <c r="C24" s="216" t="s">
        <v>155</v>
      </c>
      <c r="D24" s="216" t="s">
        <v>156</v>
      </c>
      <c r="E24" s="216" t="s">
        <v>157</v>
      </c>
      <c r="F24" s="226" t="s">
        <v>158</v>
      </c>
      <c r="G24" s="218">
        <v>7</v>
      </c>
      <c r="H24" s="219" t="s">
        <v>143</v>
      </c>
      <c r="I24" s="218">
        <v>1</v>
      </c>
      <c r="J24" s="219">
        <v>486.24</v>
      </c>
      <c r="K24" s="220">
        <f t="shared" si="8"/>
        <v>0.25</v>
      </c>
      <c r="L24" s="218">
        <f t="shared" si="9"/>
        <v>607.79999999999995</v>
      </c>
      <c r="M24" s="72">
        <v>1</v>
      </c>
      <c r="N24" s="72">
        <f t="shared" si="10"/>
        <v>607.79999999999995</v>
      </c>
      <c r="O24" s="197">
        <f t="shared" si="11"/>
        <v>4254.6000000000004</v>
      </c>
      <c r="P24" s="52"/>
      <c r="Q24" s="55"/>
      <c r="S24" s="55"/>
    </row>
    <row r="25" spans="2:19" s="50" customFormat="1" ht="36" customHeight="1" x14ac:dyDescent="0.25">
      <c r="B25" s="606"/>
      <c r="C25" s="216" t="s">
        <v>159</v>
      </c>
      <c r="D25" s="216" t="s">
        <v>160</v>
      </c>
      <c r="E25" s="216" t="s">
        <v>161</v>
      </c>
      <c r="F25" s="226" t="s">
        <v>162</v>
      </c>
      <c r="G25" s="218">
        <v>10</v>
      </c>
      <c r="H25" s="219" t="s">
        <v>11</v>
      </c>
      <c r="I25" s="218">
        <v>1</v>
      </c>
      <c r="J25" s="219">
        <v>359.93</v>
      </c>
      <c r="K25" s="220">
        <f t="shared" si="8"/>
        <v>0.25</v>
      </c>
      <c r="L25" s="218">
        <f t="shared" si="9"/>
        <v>449.91</v>
      </c>
      <c r="M25" s="72">
        <v>1</v>
      </c>
      <c r="N25" s="72">
        <f t="shared" si="10"/>
        <v>449.91</v>
      </c>
      <c r="O25" s="197">
        <f t="shared" si="11"/>
        <v>4499.1000000000004</v>
      </c>
      <c r="P25" s="52"/>
      <c r="Q25" s="55"/>
      <c r="S25" s="55"/>
    </row>
    <row r="26" spans="2:19" s="50" customFormat="1" ht="36" customHeight="1" x14ac:dyDescent="0.25">
      <c r="B26" s="606"/>
      <c r="C26" s="216" t="s">
        <v>163</v>
      </c>
      <c r="D26" s="216" t="s">
        <v>164</v>
      </c>
      <c r="E26" s="216" t="s">
        <v>161</v>
      </c>
      <c r="F26" s="226" t="s">
        <v>165</v>
      </c>
      <c r="G26" s="218">
        <f>50*12</f>
        <v>600</v>
      </c>
      <c r="H26" s="219" t="s">
        <v>166</v>
      </c>
      <c r="I26" s="218">
        <v>1</v>
      </c>
      <c r="J26" s="219">
        <v>12.5</v>
      </c>
      <c r="K26" s="220">
        <f t="shared" si="8"/>
        <v>0.25</v>
      </c>
      <c r="L26" s="218">
        <f t="shared" si="9"/>
        <v>15.63</v>
      </c>
      <c r="M26" s="72">
        <v>1</v>
      </c>
      <c r="N26" s="72">
        <f t="shared" si="10"/>
        <v>15.63</v>
      </c>
      <c r="O26" s="197">
        <f t="shared" si="11"/>
        <v>9378</v>
      </c>
      <c r="P26" s="52"/>
      <c r="Q26" s="55"/>
      <c r="S26" s="55"/>
    </row>
    <row r="27" spans="2:19" s="50" customFormat="1" ht="36" customHeight="1" x14ac:dyDescent="0.25">
      <c r="B27" s="606"/>
      <c r="C27" s="216" t="s">
        <v>167</v>
      </c>
      <c r="D27" s="216" t="s">
        <v>168</v>
      </c>
      <c r="E27" s="216" t="s">
        <v>161</v>
      </c>
      <c r="F27" s="226" t="s">
        <v>169</v>
      </c>
      <c r="G27" s="218">
        <f>50*12</f>
        <v>600</v>
      </c>
      <c r="H27" s="219" t="s">
        <v>166</v>
      </c>
      <c r="I27" s="218">
        <v>1</v>
      </c>
      <c r="J27" s="219">
        <v>8.48</v>
      </c>
      <c r="K27" s="220">
        <f t="shared" si="8"/>
        <v>0.25</v>
      </c>
      <c r="L27" s="218">
        <f t="shared" si="9"/>
        <v>10.6</v>
      </c>
      <c r="M27" s="72">
        <v>1</v>
      </c>
      <c r="N27" s="72">
        <f t="shared" si="10"/>
        <v>10.6</v>
      </c>
      <c r="O27" s="197">
        <f t="shared" si="11"/>
        <v>6360</v>
      </c>
      <c r="P27" s="52"/>
      <c r="Q27" s="55"/>
      <c r="S27" s="55"/>
    </row>
    <row r="28" spans="2:19" s="50" customFormat="1" ht="55.9" customHeight="1" x14ac:dyDescent="0.25">
      <c r="B28" s="606"/>
      <c r="C28" s="216" t="s">
        <v>170</v>
      </c>
      <c r="D28" s="216" t="s">
        <v>171</v>
      </c>
      <c r="E28" s="216" t="s">
        <v>161</v>
      </c>
      <c r="F28" s="226" t="s">
        <v>172</v>
      </c>
      <c r="G28" s="218">
        <v>20</v>
      </c>
      <c r="H28" s="219" t="s">
        <v>173</v>
      </c>
      <c r="I28" s="218">
        <v>1</v>
      </c>
      <c r="J28" s="219">
        <v>25.44</v>
      </c>
      <c r="K28" s="220">
        <f t="shared" si="8"/>
        <v>0.25</v>
      </c>
      <c r="L28" s="218">
        <f t="shared" si="9"/>
        <v>31.8</v>
      </c>
      <c r="M28" s="72">
        <v>1</v>
      </c>
      <c r="N28" s="72">
        <f t="shared" si="10"/>
        <v>31.8</v>
      </c>
      <c r="O28" s="197">
        <f t="shared" si="11"/>
        <v>636</v>
      </c>
      <c r="P28" s="52"/>
      <c r="Q28" s="55"/>
      <c r="S28" s="55"/>
    </row>
    <row r="29" spans="2:19" s="50" customFormat="1" ht="15" customHeight="1" x14ac:dyDescent="0.25">
      <c r="B29" s="606"/>
      <c r="C29" s="86"/>
      <c r="D29" s="190"/>
      <c r="E29" s="190"/>
      <c r="F29" s="191"/>
      <c r="G29" s="192"/>
      <c r="H29" s="193"/>
      <c r="I29" s="192"/>
      <c r="J29" s="194"/>
      <c r="K29" s="195"/>
      <c r="L29" s="192"/>
      <c r="M29" s="192"/>
      <c r="N29" s="196" t="s">
        <v>331</v>
      </c>
      <c r="O29" s="198">
        <f>SUM(O23:O28)</f>
        <v>156937.41</v>
      </c>
      <c r="P29" s="52"/>
      <c r="Q29" s="55"/>
      <c r="S29" s="55"/>
    </row>
    <row r="30" spans="2:19" s="50" customFormat="1" ht="36" customHeight="1" x14ac:dyDescent="0.25">
      <c r="B30" s="606"/>
      <c r="C30" s="221">
        <v>5</v>
      </c>
      <c r="D30" s="221"/>
      <c r="E30" s="221"/>
      <c r="F30" s="227" t="s">
        <v>352</v>
      </c>
      <c r="G30" s="223"/>
      <c r="H30" s="224"/>
      <c r="I30" s="223"/>
      <c r="J30" s="224"/>
      <c r="K30" s="225"/>
      <c r="L30" s="223"/>
      <c r="M30" s="224"/>
      <c r="N30" s="72"/>
      <c r="O30" s="197"/>
      <c r="P30" s="52"/>
      <c r="Q30" s="55"/>
      <c r="S30" s="55"/>
    </row>
    <row r="31" spans="2:19" s="50" customFormat="1" ht="36" customHeight="1" x14ac:dyDescent="0.25">
      <c r="B31" s="606"/>
      <c r="C31" s="216" t="s">
        <v>175</v>
      </c>
      <c r="D31" s="216" t="s">
        <v>304</v>
      </c>
      <c r="E31" s="216" t="s">
        <v>353</v>
      </c>
      <c r="F31" s="217" t="s">
        <v>354</v>
      </c>
      <c r="G31" s="218">
        <v>248.2</v>
      </c>
      <c r="H31" s="219" t="s">
        <v>355</v>
      </c>
      <c r="I31" s="218">
        <v>1</v>
      </c>
      <c r="J31" s="219">
        <v>753.05</v>
      </c>
      <c r="K31" s="220">
        <f t="shared" ref="K31:K38" si="12">$O$4</f>
        <v>0.25</v>
      </c>
      <c r="L31" s="218">
        <f t="shared" ref="L31:L38" si="13">ROUND(J31*(1+K31),2)</f>
        <v>941.31</v>
      </c>
      <c r="M31" s="72">
        <v>1</v>
      </c>
      <c r="N31" s="72">
        <f t="shared" ref="N31:N38" si="14">L31*M31</f>
        <v>941.31</v>
      </c>
      <c r="O31" s="197">
        <f t="shared" ref="O31:O38" si="15">ROUND(N31*G31,2)</f>
        <v>233633.14</v>
      </c>
      <c r="P31" s="52"/>
      <c r="Q31" s="55"/>
      <c r="S31" s="55"/>
    </row>
    <row r="32" spans="2:19" s="50" customFormat="1" ht="36" customHeight="1" x14ac:dyDescent="0.25">
      <c r="B32" s="606"/>
      <c r="C32" s="216" t="s">
        <v>176</v>
      </c>
      <c r="D32" s="216">
        <v>10280</v>
      </c>
      <c r="E32" s="216" t="s">
        <v>184</v>
      </c>
      <c r="F32" s="217" t="s">
        <v>185</v>
      </c>
      <c r="G32" s="218">
        <v>4964</v>
      </c>
      <c r="H32" s="219" t="s">
        <v>11</v>
      </c>
      <c r="I32" s="218">
        <v>1</v>
      </c>
      <c r="J32" s="219">
        <v>8.74</v>
      </c>
      <c r="K32" s="220">
        <f t="shared" si="12"/>
        <v>0.25</v>
      </c>
      <c r="L32" s="218">
        <f t="shared" si="13"/>
        <v>10.93</v>
      </c>
      <c r="M32" s="72">
        <v>1</v>
      </c>
      <c r="N32" s="72">
        <f t="shared" si="14"/>
        <v>10.93</v>
      </c>
      <c r="O32" s="197">
        <f t="shared" si="15"/>
        <v>54256.52</v>
      </c>
      <c r="P32" s="52"/>
      <c r="Q32" s="55"/>
      <c r="S32" s="55"/>
    </row>
    <row r="33" spans="2:19" s="50" customFormat="1" ht="36" customHeight="1" x14ac:dyDescent="0.25">
      <c r="B33" s="606"/>
      <c r="C33" s="216" t="s">
        <v>177</v>
      </c>
      <c r="D33" s="216"/>
      <c r="E33" s="216"/>
      <c r="F33" s="226" t="s">
        <v>291</v>
      </c>
      <c r="G33" s="218">
        <v>300</v>
      </c>
      <c r="H33" s="219" t="s">
        <v>356</v>
      </c>
      <c r="I33" s="218">
        <v>1</v>
      </c>
      <c r="J33" s="219">
        <v>1350</v>
      </c>
      <c r="K33" s="220">
        <f t="shared" si="12"/>
        <v>0.25</v>
      </c>
      <c r="L33" s="218">
        <f t="shared" si="13"/>
        <v>1687.5</v>
      </c>
      <c r="M33" s="72">
        <v>1</v>
      </c>
      <c r="N33" s="72">
        <f t="shared" si="14"/>
        <v>1687.5</v>
      </c>
      <c r="O33" s="197">
        <f t="shared" si="15"/>
        <v>506250</v>
      </c>
      <c r="P33" s="52"/>
      <c r="Q33" s="55"/>
      <c r="S33" s="55"/>
    </row>
    <row r="34" spans="2:19" s="50" customFormat="1" ht="53.45" customHeight="1" x14ac:dyDescent="0.25">
      <c r="B34" s="606"/>
      <c r="C34" s="216" t="s">
        <v>180</v>
      </c>
      <c r="D34" s="228">
        <v>100947</v>
      </c>
      <c r="E34" s="216" t="s">
        <v>153</v>
      </c>
      <c r="F34" s="217" t="s">
        <v>187</v>
      </c>
      <c r="G34" s="218">
        <v>8562.9</v>
      </c>
      <c r="H34" s="219" t="s">
        <v>188</v>
      </c>
      <c r="I34" s="218">
        <v>1</v>
      </c>
      <c r="J34" s="219">
        <v>2.2200000000000002</v>
      </c>
      <c r="K34" s="220">
        <f t="shared" si="12"/>
        <v>0.25</v>
      </c>
      <c r="L34" s="218">
        <f t="shared" si="13"/>
        <v>2.78</v>
      </c>
      <c r="M34" s="72">
        <v>1</v>
      </c>
      <c r="N34" s="72">
        <f t="shared" si="14"/>
        <v>2.78</v>
      </c>
      <c r="O34" s="197">
        <f t="shared" si="15"/>
        <v>23804.86</v>
      </c>
      <c r="P34" s="52"/>
      <c r="Q34" s="55"/>
      <c r="S34" s="55"/>
    </row>
    <row r="35" spans="2:19" s="50" customFormat="1" ht="55.9" customHeight="1" x14ac:dyDescent="0.25">
      <c r="B35" s="606"/>
      <c r="C35" s="216" t="s">
        <v>183</v>
      </c>
      <c r="D35" s="216">
        <v>88907</v>
      </c>
      <c r="E35" s="216" t="s">
        <v>153</v>
      </c>
      <c r="F35" s="217" t="s">
        <v>294</v>
      </c>
      <c r="G35" s="218">
        <v>300</v>
      </c>
      <c r="H35" s="219" t="s">
        <v>356</v>
      </c>
      <c r="I35" s="218">
        <v>1</v>
      </c>
      <c r="J35" s="219">
        <v>249.43</v>
      </c>
      <c r="K35" s="220">
        <f t="shared" si="12"/>
        <v>0.25</v>
      </c>
      <c r="L35" s="218">
        <f t="shared" si="13"/>
        <v>311.79000000000002</v>
      </c>
      <c r="M35" s="72">
        <v>1</v>
      </c>
      <c r="N35" s="72">
        <f t="shared" si="14"/>
        <v>311.79000000000002</v>
      </c>
      <c r="O35" s="197">
        <f t="shared" si="15"/>
        <v>93537</v>
      </c>
      <c r="P35" s="52"/>
      <c r="Q35" s="55"/>
      <c r="S35" s="55"/>
    </row>
    <row r="36" spans="2:19" s="50" customFormat="1" ht="45" x14ac:dyDescent="0.25">
      <c r="B36" s="606"/>
      <c r="C36" s="216" t="s">
        <v>186</v>
      </c>
      <c r="D36" s="216" t="s">
        <v>357</v>
      </c>
      <c r="E36" s="216" t="s">
        <v>353</v>
      </c>
      <c r="F36" s="229" t="s">
        <v>293</v>
      </c>
      <c r="G36" s="218">
        <v>300</v>
      </c>
      <c r="H36" s="219" t="s">
        <v>356</v>
      </c>
      <c r="I36" s="218">
        <v>1</v>
      </c>
      <c r="J36" s="219">
        <v>57</v>
      </c>
      <c r="K36" s="220">
        <f t="shared" si="12"/>
        <v>0.25</v>
      </c>
      <c r="L36" s="218">
        <f t="shared" si="13"/>
        <v>71.25</v>
      </c>
      <c r="M36" s="72">
        <v>1</v>
      </c>
      <c r="N36" s="72">
        <f t="shared" si="14"/>
        <v>71.25</v>
      </c>
      <c r="O36" s="197">
        <f t="shared" si="15"/>
        <v>21375</v>
      </c>
      <c r="P36" s="52"/>
      <c r="Q36" s="55"/>
      <c r="S36" s="55"/>
    </row>
    <row r="37" spans="2:19" s="50" customFormat="1" ht="30" x14ac:dyDescent="0.25">
      <c r="B37" s="606"/>
      <c r="C37" s="216" t="s">
        <v>189</v>
      </c>
      <c r="D37" s="216">
        <v>97914</v>
      </c>
      <c r="E37" s="216" t="s">
        <v>153</v>
      </c>
      <c r="F37" s="230" t="s">
        <v>195</v>
      </c>
      <c r="G37" s="231">
        <v>100774.94470590755</v>
      </c>
      <c r="H37" s="219" t="s">
        <v>196</v>
      </c>
      <c r="I37" s="218">
        <v>1</v>
      </c>
      <c r="J37" s="219">
        <v>2.97</v>
      </c>
      <c r="K37" s="220">
        <f t="shared" si="12"/>
        <v>0.25</v>
      </c>
      <c r="L37" s="218">
        <f t="shared" si="13"/>
        <v>3.71</v>
      </c>
      <c r="M37" s="72">
        <v>1</v>
      </c>
      <c r="N37" s="72">
        <f t="shared" si="14"/>
        <v>3.71</v>
      </c>
      <c r="O37" s="197">
        <f t="shared" si="15"/>
        <v>373875.04</v>
      </c>
      <c r="P37" s="52"/>
      <c r="Q37" s="55"/>
      <c r="S37" s="55"/>
    </row>
    <row r="38" spans="2:19" s="50" customFormat="1" ht="61.15" customHeight="1" x14ac:dyDescent="0.25">
      <c r="B38" s="606"/>
      <c r="C38" s="216" t="s">
        <v>191</v>
      </c>
      <c r="D38" s="216" t="s">
        <v>197</v>
      </c>
      <c r="E38" s="216" t="s">
        <v>198</v>
      </c>
      <c r="F38" s="226" t="s">
        <v>199</v>
      </c>
      <c r="G38" s="231">
        <v>3359.1648235302514</v>
      </c>
      <c r="H38" s="219" t="s">
        <v>194</v>
      </c>
      <c r="I38" s="218">
        <v>1</v>
      </c>
      <c r="J38" s="219">
        <v>55</v>
      </c>
      <c r="K38" s="220">
        <f t="shared" si="12"/>
        <v>0.25</v>
      </c>
      <c r="L38" s="218">
        <f t="shared" si="13"/>
        <v>68.75</v>
      </c>
      <c r="M38" s="72">
        <v>1</v>
      </c>
      <c r="N38" s="72">
        <f t="shared" si="14"/>
        <v>68.75</v>
      </c>
      <c r="O38" s="197">
        <f t="shared" si="15"/>
        <v>230942.58</v>
      </c>
      <c r="P38" s="52"/>
      <c r="Q38" s="55"/>
      <c r="S38" s="55"/>
    </row>
    <row r="39" spans="2:19" s="50" customFormat="1" ht="15" customHeight="1" x14ac:dyDescent="0.25">
      <c r="B39" s="606"/>
      <c r="C39" s="86"/>
      <c r="D39" s="190"/>
      <c r="E39" s="190"/>
      <c r="F39" s="191"/>
      <c r="G39" s="192"/>
      <c r="H39" s="193"/>
      <c r="I39" s="192"/>
      <c r="J39" s="194"/>
      <c r="K39" s="195"/>
      <c r="L39" s="192"/>
      <c r="M39" s="192"/>
      <c r="N39" s="196" t="s">
        <v>331</v>
      </c>
      <c r="O39" s="198">
        <f>SUM(O31:O38)</f>
        <v>1537674.1400000001</v>
      </c>
      <c r="P39" s="52"/>
      <c r="Q39" s="55"/>
      <c r="S39" s="55"/>
    </row>
    <row r="40" spans="2:19" s="50" customFormat="1" ht="36" customHeight="1" x14ac:dyDescent="0.25">
      <c r="B40" s="606"/>
      <c r="C40" s="221">
        <v>6</v>
      </c>
      <c r="D40" s="221"/>
      <c r="E40" s="221"/>
      <c r="F40" s="227" t="s">
        <v>358</v>
      </c>
      <c r="G40" s="218"/>
      <c r="H40" s="219"/>
      <c r="I40" s="218"/>
      <c r="J40" s="219"/>
      <c r="K40" s="220"/>
      <c r="L40" s="218"/>
      <c r="M40" s="219"/>
      <c r="N40" s="72"/>
      <c r="O40" s="197"/>
      <c r="P40" s="52"/>
      <c r="S40" s="55"/>
    </row>
    <row r="41" spans="2:19" s="50" customFormat="1" x14ac:dyDescent="0.25">
      <c r="B41" s="606"/>
      <c r="C41" s="216" t="s">
        <v>207</v>
      </c>
      <c r="D41" s="216">
        <v>9</v>
      </c>
      <c r="E41" s="216" t="s">
        <v>190</v>
      </c>
      <c r="F41" s="226" t="s">
        <v>208</v>
      </c>
      <c r="G41" s="218">
        <f>859*1.03</f>
        <v>884.77</v>
      </c>
      <c r="H41" s="219" t="s">
        <v>11</v>
      </c>
      <c r="I41" s="218">
        <v>1</v>
      </c>
      <c r="J41" s="219">
        <v>11.87</v>
      </c>
      <c r="K41" s="220">
        <f t="shared" ref="K41:K48" si="16">$O$4</f>
        <v>0.25</v>
      </c>
      <c r="L41" s="218">
        <f t="shared" ref="L41:L48" si="17">ROUND(J41*(1+K41),2)</f>
        <v>14.84</v>
      </c>
      <c r="M41" s="72">
        <v>1</v>
      </c>
      <c r="N41" s="72">
        <f t="shared" ref="N41:N48" si="18">L41*M41</f>
        <v>14.84</v>
      </c>
      <c r="O41" s="197">
        <f t="shared" ref="O41:O48" si="19">ROUND(N41*G41,2)</f>
        <v>13129.99</v>
      </c>
      <c r="P41" s="52"/>
      <c r="S41" s="55"/>
    </row>
    <row r="42" spans="2:19" s="50" customFormat="1" ht="30" x14ac:dyDescent="0.25">
      <c r="B42" s="606"/>
      <c r="C42" s="216" t="s">
        <v>209</v>
      </c>
      <c r="D42" s="216" t="s">
        <v>210</v>
      </c>
      <c r="E42" s="216" t="s">
        <v>211</v>
      </c>
      <c r="F42" s="217" t="s">
        <v>212</v>
      </c>
      <c r="G42" s="218">
        <f>G41</f>
        <v>884.77</v>
      </c>
      <c r="H42" s="219" t="s">
        <v>11</v>
      </c>
      <c r="I42" s="218">
        <v>1</v>
      </c>
      <c r="J42" s="219">
        <v>39.1</v>
      </c>
      <c r="K42" s="220">
        <f t="shared" si="16"/>
        <v>0.25</v>
      </c>
      <c r="L42" s="218">
        <f t="shared" si="17"/>
        <v>48.88</v>
      </c>
      <c r="M42" s="72">
        <v>1</v>
      </c>
      <c r="N42" s="72">
        <f t="shared" si="18"/>
        <v>48.88</v>
      </c>
      <c r="O42" s="197">
        <f t="shared" si="19"/>
        <v>43247.56</v>
      </c>
      <c r="P42" s="52"/>
      <c r="S42" s="55"/>
    </row>
    <row r="43" spans="2:19" s="50" customFormat="1" x14ac:dyDescent="0.25">
      <c r="B43" s="606"/>
      <c r="C43" s="216" t="s">
        <v>213</v>
      </c>
      <c r="D43" s="216">
        <v>842000</v>
      </c>
      <c r="E43" s="216" t="s">
        <v>181</v>
      </c>
      <c r="F43" s="217" t="s">
        <v>214</v>
      </c>
      <c r="G43" s="218">
        <v>859</v>
      </c>
      <c r="H43" s="219" t="s">
        <v>11</v>
      </c>
      <c r="I43" s="218">
        <v>1</v>
      </c>
      <c r="J43" s="219">
        <v>167.64</v>
      </c>
      <c r="K43" s="220">
        <f t="shared" si="16"/>
        <v>0.25</v>
      </c>
      <c r="L43" s="218">
        <f t="shared" si="17"/>
        <v>209.55</v>
      </c>
      <c r="M43" s="72">
        <v>1</v>
      </c>
      <c r="N43" s="72">
        <f t="shared" si="18"/>
        <v>209.55</v>
      </c>
      <c r="O43" s="197">
        <f t="shared" si="19"/>
        <v>180003.45</v>
      </c>
      <c r="P43" s="52"/>
      <c r="S43" s="55"/>
    </row>
    <row r="44" spans="2:19" s="50" customFormat="1" x14ac:dyDescent="0.25">
      <c r="B44" s="606"/>
      <c r="C44" s="216" t="s">
        <v>215</v>
      </c>
      <c r="D44" s="216" t="s">
        <v>216</v>
      </c>
      <c r="E44" s="216" t="s">
        <v>217</v>
      </c>
      <c r="F44" s="226" t="s">
        <v>218</v>
      </c>
      <c r="G44" s="218">
        <v>859</v>
      </c>
      <c r="H44" s="219" t="s">
        <v>11</v>
      </c>
      <c r="I44" s="218">
        <v>1</v>
      </c>
      <c r="J44" s="219">
        <v>15.55</v>
      </c>
      <c r="K44" s="220">
        <f t="shared" si="16"/>
        <v>0.25</v>
      </c>
      <c r="L44" s="218">
        <f t="shared" si="17"/>
        <v>19.440000000000001</v>
      </c>
      <c r="M44" s="72">
        <v>1</v>
      </c>
      <c r="N44" s="72">
        <f t="shared" si="18"/>
        <v>19.440000000000001</v>
      </c>
      <c r="O44" s="197">
        <f t="shared" si="19"/>
        <v>16698.96</v>
      </c>
      <c r="P44" s="52"/>
      <c r="S44" s="55"/>
    </row>
    <row r="45" spans="2:19" s="50" customFormat="1" ht="45" x14ac:dyDescent="0.25">
      <c r="B45" s="606"/>
      <c r="C45" s="216" t="s">
        <v>219</v>
      </c>
      <c r="D45" s="216">
        <v>100981</v>
      </c>
      <c r="E45" s="216" t="s">
        <v>153</v>
      </c>
      <c r="F45" s="232" t="s">
        <v>193</v>
      </c>
      <c r="G45" s="218">
        <f>G46/30</f>
        <v>146.17603</v>
      </c>
      <c r="H45" s="219" t="s">
        <v>194</v>
      </c>
      <c r="I45" s="218">
        <v>1</v>
      </c>
      <c r="J45" s="219">
        <v>9.4499999999999993</v>
      </c>
      <c r="K45" s="220">
        <f t="shared" si="16"/>
        <v>0.25</v>
      </c>
      <c r="L45" s="218">
        <f t="shared" si="17"/>
        <v>11.81</v>
      </c>
      <c r="M45" s="72">
        <v>1</v>
      </c>
      <c r="N45" s="72">
        <f t="shared" si="18"/>
        <v>11.81</v>
      </c>
      <c r="O45" s="197">
        <f t="shared" si="19"/>
        <v>1726.34</v>
      </c>
      <c r="P45" s="52"/>
      <c r="S45" s="55"/>
    </row>
    <row r="46" spans="2:19" s="50" customFormat="1" ht="30" x14ac:dyDescent="0.25">
      <c r="B46" s="606"/>
      <c r="C46" s="216" t="s">
        <v>220</v>
      </c>
      <c r="D46" s="216">
        <v>97914</v>
      </c>
      <c r="E46" s="216" t="s">
        <v>153</v>
      </c>
      <c r="F46" s="230" t="s">
        <v>195</v>
      </c>
      <c r="G46" s="218">
        <f>((G41*0.03)+(G44*0.1))*1.3*30</f>
        <v>4385.2808999999997</v>
      </c>
      <c r="H46" s="219" t="s">
        <v>196</v>
      </c>
      <c r="I46" s="218">
        <v>1</v>
      </c>
      <c r="J46" s="219">
        <v>2.97</v>
      </c>
      <c r="K46" s="220">
        <f t="shared" si="16"/>
        <v>0.25</v>
      </c>
      <c r="L46" s="218">
        <f t="shared" si="17"/>
        <v>3.71</v>
      </c>
      <c r="M46" s="72">
        <v>1</v>
      </c>
      <c r="N46" s="72">
        <f t="shared" si="18"/>
        <v>3.71</v>
      </c>
      <c r="O46" s="197">
        <f t="shared" si="19"/>
        <v>16269.39</v>
      </c>
      <c r="P46" s="52"/>
      <c r="S46" s="55"/>
    </row>
    <row r="47" spans="2:19" s="50" customFormat="1" x14ac:dyDescent="0.25">
      <c r="B47" s="606"/>
      <c r="C47" s="216" t="s">
        <v>221</v>
      </c>
      <c r="D47" s="216" t="s">
        <v>197</v>
      </c>
      <c r="E47" s="216" t="s">
        <v>198</v>
      </c>
      <c r="F47" s="226" t="s">
        <v>199</v>
      </c>
      <c r="G47" s="218">
        <f>G46/30</f>
        <v>146.17603</v>
      </c>
      <c r="H47" s="219" t="s">
        <v>194</v>
      </c>
      <c r="I47" s="218">
        <v>1</v>
      </c>
      <c r="J47" s="219">
        <v>55</v>
      </c>
      <c r="K47" s="220">
        <f t="shared" si="16"/>
        <v>0.25</v>
      </c>
      <c r="L47" s="218">
        <f t="shared" si="17"/>
        <v>68.75</v>
      </c>
      <c r="M47" s="72">
        <v>1</v>
      </c>
      <c r="N47" s="72">
        <f t="shared" si="18"/>
        <v>68.75</v>
      </c>
      <c r="O47" s="197">
        <f t="shared" si="19"/>
        <v>10049.6</v>
      </c>
      <c r="P47" s="52"/>
      <c r="S47" s="55"/>
    </row>
    <row r="48" spans="2:19" s="50" customFormat="1" ht="30" x14ac:dyDescent="0.25">
      <c r="B48" s="606"/>
      <c r="C48" s="216" t="s">
        <v>222</v>
      </c>
      <c r="D48" s="216">
        <v>100947</v>
      </c>
      <c r="E48" s="216" t="s">
        <v>153</v>
      </c>
      <c r="F48" s="217" t="s">
        <v>187</v>
      </c>
      <c r="G48" s="218">
        <f>(((G42+G43)*0.08*0.8*30))</f>
        <v>3348.0383999999999</v>
      </c>
      <c r="H48" s="219" t="s">
        <v>188</v>
      </c>
      <c r="I48" s="218">
        <v>1</v>
      </c>
      <c r="J48" s="219">
        <v>2.2200000000000002</v>
      </c>
      <c r="K48" s="220">
        <f t="shared" si="16"/>
        <v>0.25</v>
      </c>
      <c r="L48" s="218">
        <f t="shared" si="17"/>
        <v>2.78</v>
      </c>
      <c r="M48" s="72">
        <v>1</v>
      </c>
      <c r="N48" s="72">
        <f t="shared" si="18"/>
        <v>2.78</v>
      </c>
      <c r="O48" s="197">
        <f t="shared" si="19"/>
        <v>9307.5499999999993</v>
      </c>
      <c r="P48" s="52"/>
      <c r="S48" s="55"/>
    </row>
    <row r="49" spans="2:19" s="50" customFormat="1" ht="15" customHeight="1" x14ac:dyDescent="0.25">
      <c r="B49" s="606"/>
      <c r="C49" s="86"/>
      <c r="D49" s="190"/>
      <c r="E49" s="190"/>
      <c r="F49" s="191"/>
      <c r="G49" s="192"/>
      <c r="H49" s="193"/>
      <c r="I49" s="192"/>
      <c r="J49" s="194"/>
      <c r="K49" s="195"/>
      <c r="L49" s="192"/>
      <c r="M49" s="192"/>
      <c r="N49" s="196" t="s">
        <v>331</v>
      </c>
      <c r="O49" s="198">
        <f>SUM(O41:O48)</f>
        <v>290432.83999999997</v>
      </c>
      <c r="P49" s="52"/>
      <c r="S49" s="55"/>
    </row>
    <row r="50" spans="2:19" s="50" customFormat="1" ht="16.5" customHeight="1" x14ac:dyDescent="0.25">
      <c r="B50" s="606"/>
      <c r="C50" s="221">
        <v>7</v>
      </c>
      <c r="D50" s="221"/>
      <c r="E50" s="221"/>
      <c r="F50" s="227" t="s">
        <v>359</v>
      </c>
      <c r="G50" s="218"/>
      <c r="H50" s="219"/>
      <c r="I50" s="218"/>
      <c r="J50" s="219"/>
      <c r="K50" s="220"/>
      <c r="L50" s="218"/>
      <c r="M50" s="219"/>
      <c r="N50" s="72"/>
      <c r="O50" s="197"/>
      <c r="P50" s="52"/>
      <c r="S50" s="55"/>
    </row>
    <row r="51" spans="2:19" ht="21" customHeight="1" x14ac:dyDescent="0.25">
      <c r="B51" s="606"/>
      <c r="C51" s="216" t="s">
        <v>224</v>
      </c>
      <c r="D51" s="216">
        <v>97629</v>
      </c>
      <c r="E51" s="216" t="s">
        <v>153</v>
      </c>
      <c r="F51" s="217" t="s">
        <v>225</v>
      </c>
      <c r="G51" s="218">
        <f>'[2]Memoria Escola Geral'!I11</f>
        <v>132.15555000000001</v>
      </c>
      <c r="H51" s="219" t="s">
        <v>194</v>
      </c>
      <c r="I51" s="218">
        <v>1</v>
      </c>
      <c r="J51" s="219">
        <v>88.02</v>
      </c>
      <c r="K51" s="220">
        <f t="shared" ref="K51:K68" si="20">$O$4</f>
        <v>0.25</v>
      </c>
      <c r="L51" s="218">
        <f t="shared" ref="L51:L53" si="21">ROUND(J51*(1+K51),2)</f>
        <v>110.03</v>
      </c>
      <c r="M51" s="72">
        <v>1</v>
      </c>
      <c r="N51" s="72">
        <f t="shared" ref="N51:N68" si="22">L51*M51</f>
        <v>110.03</v>
      </c>
      <c r="O51" s="197">
        <f t="shared" ref="O51:O68" si="23">ROUND(N51*G51,2)</f>
        <v>14541.08</v>
      </c>
    </row>
    <row r="52" spans="2:19" ht="30" x14ac:dyDescent="0.25">
      <c r="B52" s="606"/>
      <c r="C52" s="216" t="s">
        <v>226</v>
      </c>
      <c r="D52" s="216">
        <v>97627</v>
      </c>
      <c r="E52" s="216" t="s">
        <v>153</v>
      </c>
      <c r="F52" s="232" t="s">
        <v>227</v>
      </c>
      <c r="G52" s="218">
        <f>'[2]Memoria Escola Geral'!I26</f>
        <v>65.180000000000007</v>
      </c>
      <c r="H52" s="219" t="s">
        <v>194</v>
      </c>
      <c r="I52" s="218">
        <v>1</v>
      </c>
      <c r="J52" s="219">
        <v>189.01</v>
      </c>
      <c r="K52" s="220">
        <f t="shared" si="20"/>
        <v>0.25</v>
      </c>
      <c r="L52" s="218">
        <f t="shared" si="21"/>
        <v>236.26</v>
      </c>
      <c r="M52" s="72">
        <v>1</v>
      </c>
      <c r="N52" s="72">
        <f t="shared" si="22"/>
        <v>236.26</v>
      </c>
      <c r="O52" s="197">
        <f t="shared" si="23"/>
        <v>15399.43</v>
      </c>
    </row>
    <row r="53" spans="2:19" ht="30" x14ac:dyDescent="0.25">
      <c r="B53" s="606"/>
      <c r="C53" s="216" t="s">
        <v>228</v>
      </c>
      <c r="D53" s="216">
        <v>97622</v>
      </c>
      <c r="E53" s="216" t="s">
        <v>153</v>
      </c>
      <c r="F53" s="232" t="s">
        <v>229</v>
      </c>
      <c r="G53" s="218">
        <f>'[2]Memoria Escola Geral'!I34</f>
        <v>74.153300000000002</v>
      </c>
      <c r="H53" s="219" t="s">
        <v>194</v>
      </c>
      <c r="I53" s="218">
        <v>1</v>
      </c>
      <c r="J53" s="219">
        <v>54.77</v>
      </c>
      <c r="K53" s="220">
        <f t="shared" si="20"/>
        <v>0.25</v>
      </c>
      <c r="L53" s="218">
        <f t="shared" si="21"/>
        <v>68.459999999999994</v>
      </c>
      <c r="M53" s="72">
        <v>1</v>
      </c>
      <c r="N53" s="72">
        <f t="shared" si="22"/>
        <v>68.459999999999994</v>
      </c>
      <c r="O53" s="197">
        <f t="shared" si="23"/>
        <v>5076.53</v>
      </c>
    </row>
    <row r="54" spans="2:19" ht="30" x14ac:dyDescent="0.25">
      <c r="B54" s="606"/>
      <c r="C54" s="216" t="s">
        <v>231</v>
      </c>
      <c r="D54" s="216">
        <v>97645</v>
      </c>
      <c r="E54" s="216" t="s">
        <v>153</v>
      </c>
      <c r="F54" s="233" t="s">
        <v>232</v>
      </c>
      <c r="G54" s="234">
        <f>'[2]Memoria Escola Geral'!H42</f>
        <v>86.56</v>
      </c>
      <c r="H54" s="235" t="s">
        <v>11</v>
      </c>
      <c r="I54" s="236">
        <v>1</v>
      </c>
      <c r="J54" s="237">
        <v>24.09</v>
      </c>
      <c r="K54" s="220">
        <f t="shared" si="20"/>
        <v>0.25</v>
      </c>
      <c r="L54" s="218">
        <f>ROUND(J54*(1+K54),2)</f>
        <v>30.11</v>
      </c>
      <c r="M54" s="72">
        <v>1</v>
      </c>
      <c r="N54" s="72">
        <f t="shared" si="22"/>
        <v>30.11</v>
      </c>
      <c r="O54" s="197">
        <f t="shared" si="23"/>
        <v>2606.3200000000002</v>
      </c>
    </row>
    <row r="55" spans="2:19" x14ac:dyDescent="0.25">
      <c r="B55" s="606"/>
      <c r="C55" s="216" t="s">
        <v>233</v>
      </c>
      <c r="D55" s="216">
        <v>97644</v>
      </c>
      <c r="E55" s="216" t="s">
        <v>153</v>
      </c>
      <c r="F55" s="232" t="s">
        <v>234</v>
      </c>
      <c r="G55" s="234">
        <f>'[2]Memoria Escola Geral'!H49</f>
        <v>27.930000000000003</v>
      </c>
      <c r="H55" s="235" t="s">
        <v>11</v>
      </c>
      <c r="I55" s="236">
        <v>1</v>
      </c>
      <c r="J55" s="237">
        <v>9.32</v>
      </c>
      <c r="K55" s="220">
        <f t="shared" si="20"/>
        <v>0.25</v>
      </c>
      <c r="L55" s="218">
        <f>ROUND(J55*(1+K55),2)</f>
        <v>11.65</v>
      </c>
      <c r="M55" s="72">
        <v>1</v>
      </c>
      <c r="N55" s="72">
        <f t="shared" si="22"/>
        <v>11.65</v>
      </c>
      <c r="O55" s="197">
        <f t="shared" si="23"/>
        <v>325.38</v>
      </c>
    </row>
    <row r="56" spans="2:19" x14ac:dyDescent="0.25">
      <c r="B56" s="606"/>
      <c r="C56" s="216" t="s">
        <v>235</v>
      </c>
      <c r="D56" s="216">
        <v>22749</v>
      </c>
      <c r="E56" s="216" t="s">
        <v>178</v>
      </c>
      <c r="F56" s="238" t="s">
        <v>236</v>
      </c>
      <c r="G56" s="234">
        <f>'[2]Memoria Escola Geral'!E54</f>
        <v>17.96</v>
      </c>
      <c r="H56" s="235" t="s">
        <v>166</v>
      </c>
      <c r="I56" s="236">
        <v>1</v>
      </c>
      <c r="J56" s="237">
        <v>3.49</v>
      </c>
      <c r="K56" s="220">
        <f t="shared" si="20"/>
        <v>0.25</v>
      </c>
      <c r="L56" s="218">
        <f>ROUND(J56*(1+K56),2)</f>
        <v>4.3600000000000003</v>
      </c>
      <c r="M56" s="72">
        <v>1</v>
      </c>
      <c r="N56" s="72">
        <f t="shared" si="22"/>
        <v>4.3600000000000003</v>
      </c>
      <c r="O56" s="197">
        <f t="shared" si="23"/>
        <v>78.31</v>
      </c>
    </row>
    <row r="57" spans="2:19" x14ac:dyDescent="0.25">
      <c r="B57" s="606"/>
      <c r="C57" s="216" t="s">
        <v>237</v>
      </c>
      <c r="D57" s="216">
        <v>9</v>
      </c>
      <c r="E57" s="216" t="s">
        <v>190</v>
      </c>
      <c r="F57" s="238" t="s">
        <v>208</v>
      </c>
      <c r="G57" s="239">
        <f>'[2]Memoria Escola Geral'!H59</f>
        <v>288.72000000000003</v>
      </c>
      <c r="H57" s="235" t="s">
        <v>11</v>
      </c>
      <c r="I57" s="239">
        <v>1</v>
      </c>
      <c r="J57" s="235">
        <v>11.87</v>
      </c>
      <c r="K57" s="220">
        <f t="shared" si="20"/>
        <v>0.25</v>
      </c>
      <c r="L57" s="239">
        <f t="shared" ref="L57:L59" si="24">ROUND(J57*(1+K57),2)</f>
        <v>14.84</v>
      </c>
      <c r="M57" s="72">
        <v>1</v>
      </c>
      <c r="N57" s="72">
        <f t="shared" si="22"/>
        <v>14.84</v>
      </c>
      <c r="O57" s="197">
        <f t="shared" si="23"/>
        <v>4284.6000000000004</v>
      </c>
    </row>
    <row r="58" spans="2:19" ht="30" x14ac:dyDescent="0.25">
      <c r="B58" s="606"/>
      <c r="C58" s="216" t="s">
        <v>238</v>
      </c>
      <c r="D58" s="216" t="s">
        <v>210</v>
      </c>
      <c r="E58" s="216" t="s">
        <v>211</v>
      </c>
      <c r="F58" s="232" t="s">
        <v>212</v>
      </c>
      <c r="G58" s="239">
        <f>G57</f>
        <v>288.72000000000003</v>
      </c>
      <c r="H58" s="235" t="s">
        <v>11</v>
      </c>
      <c r="I58" s="239">
        <v>1</v>
      </c>
      <c r="J58" s="235">
        <v>39.1</v>
      </c>
      <c r="K58" s="220">
        <f t="shared" si="20"/>
        <v>0.25</v>
      </c>
      <c r="L58" s="239">
        <f t="shared" si="24"/>
        <v>48.88</v>
      </c>
      <c r="M58" s="72">
        <v>1</v>
      </c>
      <c r="N58" s="72">
        <f t="shared" si="22"/>
        <v>48.88</v>
      </c>
      <c r="O58" s="197">
        <f t="shared" si="23"/>
        <v>14112.63</v>
      </c>
    </row>
    <row r="59" spans="2:19" ht="30" x14ac:dyDescent="0.25">
      <c r="B59" s="606"/>
      <c r="C59" s="216" t="s">
        <v>239</v>
      </c>
      <c r="D59" s="216">
        <v>97634</v>
      </c>
      <c r="E59" s="216" t="s">
        <v>153</v>
      </c>
      <c r="F59" s="232" t="s">
        <v>240</v>
      </c>
      <c r="G59" s="218">
        <f>'[2]Memoria Escola Geral'!H67</f>
        <v>710.41499999999996</v>
      </c>
      <c r="H59" s="219" t="s">
        <v>11</v>
      </c>
      <c r="I59" s="218">
        <v>1</v>
      </c>
      <c r="J59" s="219">
        <v>6.97</v>
      </c>
      <c r="K59" s="220">
        <f t="shared" si="20"/>
        <v>0.25</v>
      </c>
      <c r="L59" s="218">
        <f t="shared" si="24"/>
        <v>8.7100000000000009</v>
      </c>
      <c r="M59" s="72">
        <v>1</v>
      </c>
      <c r="N59" s="72">
        <f t="shared" si="22"/>
        <v>8.7100000000000009</v>
      </c>
      <c r="O59" s="197">
        <f t="shared" si="23"/>
        <v>6187.71</v>
      </c>
    </row>
    <row r="60" spans="2:19" ht="30" x14ac:dyDescent="0.25">
      <c r="B60" s="606"/>
      <c r="C60" s="216" t="s">
        <v>241</v>
      </c>
      <c r="D60" s="216">
        <v>104800</v>
      </c>
      <c r="E60" s="216" t="s">
        <v>153</v>
      </c>
      <c r="F60" s="232" t="s">
        <v>242</v>
      </c>
      <c r="G60" s="234">
        <f>'[2]Memoria Escola Geral'!E73</f>
        <v>131.74</v>
      </c>
      <c r="H60" s="235" t="s">
        <v>166</v>
      </c>
      <c r="I60" s="236">
        <v>1</v>
      </c>
      <c r="J60" s="240">
        <v>9.3000000000000007</v>
      </c>
      <c r="K60" s="220">
        <f t="shared" si="20"/>
        <v>0.25</v>
      </c>
      <c r="L60" s="218">
        <f>ROUND(J60*(1+K60),2)</f>
        <v>11.63</v>
      </c>
      <c r="M60" s="72">
        <v>1</v>
      </c>
      <c r="N60" s="72">
        <f t="shared" si="22"/>
        <v>11.63</v>
      </c>
      <c r="O60" s="197">
        <f t="shared" si="23"/>
        <v>1532.14</v>
      </c>
    </row>
    <row r="61" spans="2:19" x14ac:dyDescent="0.25">
      <c r="B61" s="606"/>
      <c r="C61" s="216" t="s">
        <v>243</v>
      </c>
      <c r="D61" s="216">
        <v>2210104</v>
      </c>
      <c r="E61" s="216" t="s">
        <v>244</v>
      </c>
      <c r="F61" s="232" t="s">
        <v>245</v>
      </c>
      <c r="G61" s="218">
        <f>'[2]Memoria Escola Geral'!H83</f>
        <v>2.0499999999999998</v>
      </c>
      <c r="H61" s="219" t="s">
        <v>11</v>
      </c>
      <c r="I61" s="218">
        <v>1</v>
      </c>
      <c r="J61" s="219">
        <v>24.6</v>
      </c>
      <c r="K61" s="220">
        <f t="shared" si="20"/>
        <v>0.25</v>
      </c>
      <c r="L61" s="218">
        <f t="shared" ref="L61" si="25">ROUND(J61*(1+K61),2)</f>
        <v>30.75</v>
      </c>
      <c r="M61" s="72">
        <v>1</v>
      </c>
      <c r="N61" s="72">
        <f t="shared" si="22"/>
        <v>30.75</v>
      </c>
      <c r="O61" s="197">
        <f t="shared" si="23"/>
        <v>63.04</v>
      </c>
    </row>
    <row r="62" spans="2:19" x14ac:dyDescent="0.25">
      <c r="B62" s="606"/>
      <c r="C62" s="216" t="s">
        <v>246</v>
      </c>
      <c r="D62" s="216">
        <v>97663</v>
      </c>
      <c r="E62" s="216" t="s">
        <v>153</v>
      </c>
      <c r="F62" s="232" t="s">
        <v>204</v>
      </c>
      <c r="G62" s="234">
        <f>'[2]Memoria Escola Geral'!D78</f>
        <v>6</v>
      </c>
      <c r="H62" s="235" t="s">
        <v>143</v>
      </c>
      <c r="I62" s="236">
        <v>1</v>
      </c>
      <c r="J62" s="240">
        <v>12.31</v>
      </c>
      <c r="K62" s="220">
        <f t="shared" si="20"/>
        <v>0.25</v>
      </c>
      <c r="L62" s="218">
        <f>ROUND(J62*(1+K62),2)</f>
        <v>15.39</v>
      </c>
      <c r="M62" s="72">
        <v>1</v>
      </c>
      <c r="N62" s="72">
        <f t="shared" si="22"/>
        <v>15.39</v>
      </c>
      <c r="O62" s="197">
        <f t="shared" si="23"/>
        <v>92.34</v>
      </c>
    </row>
    <row r="63" spans="2:19" ht="30" x14ac:dyDescent="0.25">
      <c r="B63" s="606"/>
      <c r="C63" s="216" t="s">
        <v>247</v>
      </c>
      <c r="D63" s="216">
        <v>97665</v>
      </c>
      <c r="E63" s="216" t="s">
        <v>153</v>
      </c>
      <c r="F63" s="232" t="s">
        <v>248</v>
      </c>
      <c r="G63" s="234">
        <f>'[2]Memoria Escola Geral'!D88</f>
        <v>64</v>
      </c>
      <c r="H63" s="235" t="s">
        <v>143</v>
      </c>
      <c r="I63" s="236">
        <v>1</v>
      </c>
      <c r="J63" s="240">
        <v>1.76</v>
      </c>
      <c r="K63" s="220">
        <f t="shared" si="20"/>
        <v>0.25</v>
      </c>
      <c r="L63" s="218">
        <f>ROUND(J63*(1+K63),2)</f>
        <v>2.2000000000000002</v>
      </c>
      <c r="M63" s="72">
        <v>1</v>
      </c>
      <c r="N63" s="72">
        <f t="shared" si="22"/>
        <v>2.2000000000000002</v>
      </c>
      <c r="O63" s="197">
        <f t="shared" si="23"/>
        <v>140.80000000000001</v>
      </c>
    </row>
    <row r="64" spans="2:19" ht="45" x14ac:dyDescent="0.25">
      <c r="B64" s="606"/>
      <c r="C64" s="216" t="s">
        <v>249</v>
      </c>
      <c r="D64" s="216">
        <v>100981</v>
      </c>
      <c r="E64" s="216" t="s">
        <v>153</v>
      </c>
      <c r="F64" s="232" t="s">
        <v>193</v>
      </c>
      <c r="G64" s="218">
        <f>G65/30</f>
        <v>48.201659999999997</v>
      </c>
      <c r="H64" s="219" t="s">
        <v>194</v>
      </c>
      <c r="I64" s="218">
        <v>1</v>
      </c>
      <c r="J64" s="219">
        <v>9.4499999999999993</v>
      </c>
      <c r="K64" s="220">
        <f t="shared" si="20"/>
        <v>0.25</v>
      </c>
      <c r="L64" s="218">
        <f t="shared" ref="L64:L68" si="26">ROUND(J64*(1+K64),2)</f>
        <v>11.81</v>
      </c>
      <c r="M64" s="72">
        <v>1</v>
      </c>
      <c r="N64" s="72">
        <f t="shared" si="22"/>
        <v>11.81</v>
      </c>
      <c r="O64" s="197">
        <f t="shared" si="23"/>
        <v>569.26</v>
      </c>
    </row>
    <row r="65" spans="2:15" ht="30" x14ac:dyDescent="0.25">
      <c r="B65" s="606"/>
      <c r="C65" s="216" t="s">
        <v>250</v>
      </c>
      <c r="D65" s="216">
        <v>97914</v>
      </c>
      <c r="E65" s="216" t="s">
        <v>153</v>
      </c>
      <c r="F65" s="232" t="s">
        <v>195</v>
      </c>
      <c r="G65" s="218">
        <f>((G57*0.03)+(G59*0.04))*1.3*30</f>
        <v>1446.0498</v>
      </c>
      <c r="H65" s="219" t="s">
        <v>196</v>
      </c>
      <c r="I65" s="218">
        <v>1</v>
      </c>
      <c r="J65" s="219">
        <v>2.97</v>
      </c>
      <c r="K65" s="220">
        <f t="shared" si="20"/>
        <v>0.25</v>
      </c>
      <c r="L65" s="218">
        <f t="shared" si="26"/>
        <v>3.71</v>
      </c>
      <c r="M65" s="72">
        <v>1</v>
      </c>
      <c r="N65" s="72">
        <f t="shared" si="22"/>
        <v>3.71</v>
      </c>
      <c r="O65" s="197">
        <f t="shared" si="23"/>
        <v>5364.84</v>
      </c>
    </row>
    <row r="66" spans="2:15" x14ac:dyDescent="0.25">
      <c r="B66" s="606"/>
      <c r="C66" s="216" t="s">
        <v>251</v>
      </c>
      <c r="D66" s="216" t="s">
        <v>197</v>
      </c>
      <c r="E66" s="216" t="s">
        <v>198</v>
      </c>
      <c r="F66" s="226" t="s">
        <v>199</v>
      </c>
      <c r="G66" s="218">
        <f>G65/30</f>
        <v>48.201659999999997</v>
      </c>
      <c r="H66" s="219" t="s">
        <v>194</v>
      </c>
      <c r="I66" s="218">
        <v>1</v>
      </c>
      <c r="J66" s="219">
        <v>55</v>
      </c>
      <c r="K66" s="220">
        <f t="shared" si="20"/>
        <v>0.25</v>
      </c>
      <c r="L66" s="218">
        <f t="shared" si="26"/>
        <v>68.75</v>
      </c>
      <c r="M66" s="72">
        <v>1</v>
      </c>
      <c r="N66" s="72">
        <f t="shared" si="22"/>
        <v>68.75</v>
      </c>
      <c r="O66" s="197">
        <f t="shared" si="23"/>
        <v>3313.86</v>
      </c>
    </row>
    <row r="67" spans="2:15" ht="30" x14ac:dyDescent="0.25">
      <c r="B67" s="606"/>
      <c r="C67" s="216" t="s">
        <v>252</v>
      </c>
      <c r="D67" s="216">
        <v>1001007</v>
      </c>
      <c r="E67" s="216" t="s">
        <v>192</v>
      </c>
      <c r="F67" s="232" t="s">
        <v>200</v>
      </c>
      <c r="G67" s="241">
        <v>30</v>
      </c>
      <c r="H67" s="235" t="s">
        <v>194</v>
      </c>
      <c r="I67" s="239">
        <v>1</v>
      </c>
      <c r="J67" s="235">
        <v>126.86</v>
      </c>
      <c r="K67" s="220">
        <f t="shared" si="20"/>
        <v>0.25</v>
      </c>
      <c r="L67" s="239">
        <f t="shared" si="26"/>
        <v>158.58000000000001</v>
      </c>
      <c r="M67" s="72">
        <v>1</v>
      </c>
      <c r="N67" s="72">
        <f t="shared" si="22"/>
        <v>158.58000000000001</v>
      </c>
      <c r="O67" s="197">
        <f t="shared" si="23"/>
        <v>4757.3999999999996</v>
      </c>
    </row>
    <row r="68" spans="2:15" ht="45" x14ac:dyDescent="0.25">
      <c r="B68" s="606"/>
      <c r="C68" s="216" t="s">
        <v>253</v>
      </c>
      <c r="D68" s="216">
        <v>104801</v>
      </c>
      <c r="E68" s="216" t="s">
        <v>153</v>
      </c>
      <c r="F68" s="232" t="s">
        <v>254</v>
      </c>
      <c r="G68" s="218">
        <f>'[2]Memoria Escola Geral'!H93</f>
        <v>64.570000000000007</v>
      </c>
      <c r="H68" s="219" t="s">
        <v>11</v>
      </c>
      <c r="I68" s="218">
        <v>1</v>
      </c>
      <c r="J68" s="219">
        <v>14.11</v>
      </c>
      <c r="K68" s="220">
        <f t="shared" si="20"/>
        <v>0.25</v>
      </c>
      <c r="L68" s="218">
        <f t="shared" si="26"/>
        <v>17.64</v>
      </c>
      <c r="M68" s="72">
        <v>1</v>
      </c>
      <c r="N68" s="72">
        <f t="shared" si="22"/>
        <v>17.64</v>
      </c>
      <c r="O68" s="197">
        <f t="shared" si="23"/>
        <v>1139.01</v>
      </c>
    </row>
    <row r="69" spans="2:15" ht="15" customHeight="1" x14ac:dyDescent="0.25">
      <c r="B69" s="606"/>
      <c r="C69" s="86"/>
      <c r="D69" s="190"/>
      <c r="E69" s="190"/>
      <c r="F69" s="191"/>
      <c r="G69" s="192"/>
      <c r="H69" s="193"/>
      <c r="I69" s="192"/>
      <c r="J69" s="194"/>
      <c r="K69" s="195"/>
      <c r="L69" s="192"/>
      <c r="M69" s="192"/>
      <c r="N69" s="196" t="s">
        <v>331</v>
      </c>
      <c r="O69" s="198">
        <f>SUM(O51:O68)</f>
        <v>79584.679999999978</v>
      </c>
    </row>
    <row r="70" spans="2:15" x14ac:dyDescent="0.25">
      <c r="B70" s="606"/>
      <c r="C70" s="221">
        <v>8</v>
      </c>
      <c r="D70" s="221"/>
      <c r="E70" s="221"/>
      <c r="F70" s="227" t="s">
        <v>255</v>
      </c>
      <c r="G70" s="218"/>
      <c r="H70" s="219"/>
      <c r="I70" s="218"/>
      <c r="J70" s="219"/>
      <c r="K70" s="220"/>
      <c r="L70" s="218"/>
      <c r="M70" s="219"/>
      <c r="N70" s="72"/>
      <c r="O70" s="197"/>
    </row>
    <row r="71" spans="2:15" x14ac:dyDescent="0.25">
      <c r="B71" s="606"/>
      <c r="C71" s="216" t="s">
        <v>256</v>
      </c>
      <c r="D71" s="216"/>
      <c r="E71" s="216"/>
      <c r="F71" s="217" t="s">
        <v>257</v>
      </c>
      <c r="G71" s="218">
        <v>1</v>
      </c>
      <c r="H71" s="219" t="s">
        <v>122</v>
      </c>
      <c r="I71" s="218">
        <v>1</v>
      </c>
      <c r="J71" s="219">
        <v>15700</v>
      </c>
      <c r="K71" s="220">
        <f t="shared" ref="K71" si="27">$O$4</f>
        <v>0.25</v>
      </c>
      <c r="L71" s="218">
        <f>ROUND(J71*(1+K71),2)</f>
        <v>19625</v>
      </c>
      <c r="M71" s="72">
        <v>1</v>
      </c>
      <c r="N71" s="72">
        <f t="shared" ref="N71:N73" si="28">L71*M71</f>
        <v>19625</v>
      </c>
      <c r="O71" s="197">
        <f t="shared" ref="O71:O73" si="29">ROUND(N71*G71,2)</f>
        <v>19625</v>
      </c>
    </row>
    <row r="72" spans="2:15" x14ac:dyDescent="0.25">
      <c r="B72" s="606"/>
      <c r="C72" s="216" t="s">
        <v>258</v>
      </c>
      <c r="D72" s="216"/>
      <c r="E72" s="216"/>
      <c r="F72" s="226" t="s">
        <v>259</v>
      </c>
      <c r="G72" s="222">
        <v>0.04</v>
      </c>
      <c r="H72" s="219" t="s">
        <v>122</v>
      </c>
      <c r="I72" s="218">
        <v>1</v>
      </c>
      <c r="J72" s="219"/>
      <c r="K72" s="220"/>
      <c r="L72" s="218">
        <f>SUM(O69,O49,O39)</f>
        <v>1907691.6600000001</v>
      </c>
      <c r="M72" s="72">
        <v>1</v>
      </c>
      <c r="N72" s="72">
        <f t="shared" si="28"/>
        <v>1907691.6600000001</v>
      </c>
      <c r="O72" s="197">
        <f t="shared" si="29"/>
        <v>76307.67</v>
      </c>
    </row>
    <row r="73" spans="2:15" x14ac:dyDescent="0.25">
      <c r="B73" s="606"/>
      <c r="C73" s="216" t="s">
        <v>260</v>
      </c>
      <c r="D73" s="216"/>
      <c r="E73" s="216"/>
      <c r="F73" s="217" t="s">
        <v>261</v>
      </c>
      <c r="G73" s="222">
        <v>0.02</v>
      </c>
      <c r="H73" s="219" t="s">
        <v>122</v>
      </c>
      <c r="I73" s="218">
        <v>1</v>
      </c>
      <c r="J73" s="219"/>
      <c r="K73" s="220"/>
      <c r="L73" s="218">
        <f>SUM(O69,O49,O39)</f>
        <v>1907691.6600000001</v>
      </c>
      <c r="M73" s="72">
        <v>1</v>
      </c>
      <c r="N73" s="72">
        <f t="shared" si="28"/>
        <v>1907691.6600000001</v>
      </c>
      <c r="O73" s="197">
        <f t="shared" si="29"/>
        <v>38153.83</v>
      </c>
    </row>
    <row r="74" spans="2:15" ht="15" customHeight="1" x14ac:dyDescent="0.25">
      <c r="B74" s="606"/>
      <c r="C74" s="86"/>
      <c r="D74" s="190"/>
      <c r="E74" s="190"/>
      <c r="F74" s="191"/>
      <c r="G74" s="192"/>
      <c r="H74" s="193"/>
      <c r="I74" s="192"/>
      <c r="J74" s="194"/>
      <c r="K74" s="195"/>
      <c r="L74" s="192"/>
      <c r="M74" s="192"/>
      <c r="N74" s="196" t="s">
        <v>331</v>
      </c>
      <c r="O74" s="200">
        <f>SUM(O71:O73)</f>
        <v>134086.5</v>
      </c>
    </row>
    <row r="75" spans="2:15" x14ac:dyDescent="0.25">
      <c r="B75" s="606"/>
      <c r="C75" s="221">
        <v>9</v>
      </c>
      <c r="D75" s="221"/>
      <c r="E75" s="221"/>
      <c r="F75" s="227" t="s">
        <v>271</v>
      </c>
      <c r="G75" s="222"/>
      <c r="H75" s="219"/>
      <c r="I75" s="218"/>
      <c r="J75" s="219"/>
      <c r="K75" s="220"/>
      <c r="L75" s="218"/>
      <c r="M75" s="219"/>
      <c r="N75" s="72"/>
      <c r="O75" s="72"/>
    </row>
    <row r="76" spans="2:15" x14ac:dyDescent="0.25">
      <c r="B76" s="606"/>
      <c r="C76" s="216" t="s">
        <v>262</v>
      </c>
      <c r="D76" s="216" t="s">
        <v>273</v>
      </c>
      <c r="E76" s="216" t="s">
        <v>128</v>
      </c>
      <c r="F76" s="2" t="s">
        <v>274</v>
      </c>
      <c r="G76" s="239">
        <v>4839.83</v>
      </c>
      <c r="H76" s="219" t="s">
        <v>11</v>
      </c>
      <c r="I76" s="218">
        <v>1</v>
      </c>
      <c r="J76" s="219">
        <v>7.54</v>
      </c>
      <c r="K76" s="220">
        <f t="shared" ref="K76" si="30">$O$4</f>
        <v>0.25</v>
      </c>
      <c r="L76" s="218">
        <f t="shared" ref="L76" si="31">ROUND(J76*(1+K76),2)</f>
        <v>9.43</v>
      </c>
      <c r="M76" s="72">
        <v>1</v>
      </c>
      <c r="N76" s="72">
        <f>L76*M76</f>
        <v>9.43</v>
      </c>
      <c r="O76" s="197">
        <f>ROUND(N76*G76,2)</f>
        <v>45639.6</v>
      </c>
    </row>
    <row r="77" spans="2:15" x14ac:dyDescent="0.25">
      <c r="B77" s="606"/>
      <c r="C77" s="86"/>
      <c r="D77" s="190"/>
      <c r="E77" s="190"/>
      <c r="F77" s="191"/>
      <c r="G77" s="192"/>
      <c r="H77" s="193"/>
      <c r="I77" s="192"/>
      <c r="J77" s="194"/>
      <c r="K77" s="195"/>
      <c r="L77" s="192"/>
      <c r="M77" s="192"/>
      <c r="N77" s="196" t="s">
        <v>331</v>
      </c>
      <c r="O77" s="200">
        <f>SUM(O76)</f>
        <v>45639.6</v>
      </c>
    </row>
    <row r="78" spans="2:15" x14ac:dyDescent="0.25">
      <c r="B78" s="606"/>
      <c r="C78" s="75">
        <v>10</v>
      </c>
      <c r="D78" s="75"/>
      <c r="E78" s="75"/>
      <c r="F78" s="77" t="s">
        <v>362</v>
      </c>
      <c r="G78" s="80"/>
      <c r="H78" s="79"/>
      <c r="I78" s="80"/>
      <c r="J78" s="91"/>
      <c r="K78" s="89"/>
      <c r="L78" s="80"/>
      <c r="M78" s="80"/>
      <c r="N78" s="80"/>
      <c r="O78" s="199"/>
    </row>
    <row r="79" spans="2:15" ht="45" x14ac:dyDescent="0.25">
      <c r="B79" s="606"/>
      <c r="C79" s="70" t="s">
        <v>263</v>
      </c>
      <c r="D79" s="70"/>
      <c r="E79" s="70" t="s">
        <v>363</v>
      </c>
      <c r="F79" s="78" t="s">
        <v>361</v>
      </c>
      <c r="G79" s="80">
        <v>2464</v>
      </c>
      <c r="H79" s="79" t="s">
        <v>143</v>
      </c>
      <c r="I79" s="80">
        <v>1</v>
      </c>
      <c r="J79" s="91">
        <v>124.17</v>
      </c>
      <c r="K79" s="74">
        <f>$O$4</f>
        <v>0.25</v>
      </c>
      <c r="L79" s="72">
        <f t="shared" ref="L79" si="32">ROUND(J79*(1+K79),2)</f>
        <v>155.21</v>
      </c>
      <c r="M79" s="72">
        <v>1</v>
      </c>
      <c r="N79" s="72">
        <f t="shared" ref="N79" si="33">L79*M79</f>
        <v>155.21</v>
      </c>
      <c r="O79" s="198">
        <f t="shared" ref="O79" si="34">ROUND(L79*G79*I79,2)</f>
        <v>382437.44</v>
      </c>
    </row>
    <row r="80" spans="2:15" x14ac:dyDescent="0.25">
      <c r="B80" s="606"/>
      <c r="C80" s="86"/>
      <c r="D80" s="190"/>
      <c r="E80" s="190"/>
      <c r="F80" s="191"/>
      <c r="G80" s="192"/>
      <c r="H80" s="193"/>
      <c r="I80" s="192"/>
      <c r="J80" s="194"/>
      <c r="K80" s="195"/>
      <c r="L80" s="192"/>
      <c r="M80" s="192"/>
      <c r="N80" s="196" t="s">
        <v>331</v>
      </c>
      <c r="O80" s="200">
        <f>SUM(O79:O79)</f>
        <v>382437.44</v>
      </c>
    </row>
    <row r="81" spans="2:15" x14ac:dyDescent="0.25">
      <c r="B81" s="606"/>
      <c r="C81" s="75">
        <v>11</v>
      </c>
      <c r="D81" s="75"/>
      <c r="E81" s="75"/>
      <c r="F81" s="77" t="s">
        <v>364</v>
      </c>
      <c r="G81" s="80"/>
      <c r="H81" s="79"/>
      <c r="I81" s="80"/>
      <c r="J81" s="91"/>
      <c r="K81" s="89"/>
      <c r="L81" s="80"/>
      <c r="M81" s="80"/>
      <c r="N81" s="80"/>
      <c r="O81" s="199"/>
    </row>
    <row r="82" spans="2:15" x14ac:dyDescent="0.25">
      <c r="B82" s="606"/>
      <c r="C82" s="70" t="s">
        <v>265</v>
      </c>
      <c r="D82" s="70">
        <v>171300</v>
      </c>
      <c r="E82" s="70" t="s">
        <v>178</v>
      </c>
      <c r="F82" s="78" t="s">
        <v>201</v>
      </c>
      <c r="G82" s="80">
        <v>1280</v>
      </c>
      <c r="H82" s="79" t="s">
        <v>11</v>
      </c>
      <c r="I82" s="80">
        <v>1</v>
      </c>
      <c r="J82" s="91">
        <v>241.98</v>
      </c>
      <c r="K82" s="74">
        <f>$O$4</f>
        <v>0.25</v>
      </c>
      <c r="L82" s="72">
        <f t="shared" ref="L82" si="35">ROUND(J82*(1+K82),2)</f>
        <v>302.48</v>
      </c>
      <c r="M82" s="72">
        <v>1</v>
      </c>
      <c r="N82" s="72">
        <f t="shared" ref="N82" si="36">L82*M82</f>
        <v>302.48</v>
      </c>
      <c r="O82" s="198">
        <f t="shared" ref="O82" si="37">ROUND(L82*G82*I82,2)</f>
        <v>387174.40000000002</v>
      </c>
    </row>
    <row r="83" spans="2:15" x14ac:dyDescent="0.25">
      <c r="B83" s="606"/>
      <c r="C83" s="86"/>
      <c r="D83" s="190"/>
      <c r="E83" s="190"/>
      <c r="F83" s="191"/>
      <c r="G83" s="192"/>
      <c r="H83" s="193"/>
      <c r="I83" s="192"/>
      <c r="J83" s="194"/>
      <c r="K83" s="195"/>
      <c r="L83" s="192"/>
      <c r="M83" s="192"/>
      <c r="N83" s="196" t="s">
        <v>331</v>
      </c>
      <c r="O83" s="200">
        <f>SUM(O82)</f>
        <v>387174.40000000002</v>
      </c>
    </row>
    <row r="84" spans="2:15" x14ac:dyDescent="0.25">
      <c r="B84" s="606"/>
      <c r="C84" s="75">
        <v>12</v>
      </c>
      <c r="D84" s="75"/>
      <c r="E84" s="75"/>
      <c r="F84" s="77" t="s">
        <v>365</v>
      </c>
      <c r="G84" s="80"/>
      <c r="H84" s="79"/>
      <c r="I84" s="80"/>
      <c r="J84" s="91"/>
      <c r="K84" s="89"/>
      <c r="L84" s="80"/>
      <c r="M84" s="80"/>
      <c r="N84" s="80"/>
      <c r="O84" s="199"/>
    </row>
    <row r="85" spans="2:15" x14ac:dyDescent="0.25">
      <c r="B85" s="606"/>
      <c r="C85" s="70" t="s">
        <v>272</v>
      </c>
      <c r="D85" s="70"/>
      <c r="E85" s="70" t="s">
        <v>338</v>
      </c>
      <c r="F85" s="78" t="s">
        <v>366</v>
      </c>
      <c r="G85" s="80">
        <v>3743.83</v>
      </c>
      <c r="H85" s="79" t="s">
        <v>11</v>
      </c>
      <c r="I85" s="80">
        <v>1</v>
      </c>
      <c r="J85" s="91">
        <v>3895.8</v>
      </c>
      <c r="K85" s="74">
        <f>$O$4</f>
        <v>0.25</v>
      </c>
      <c r="L85" s="72">
        <f>ROUND(J85*(1+K85),2)</f>
        <v>4869.75</v>
      </c>
      <c r="M85" s="72">
        <v>1</v>
      </c>
      <c r="N85" s="72">
        <f t="shared" ref="N85" si="38">L85*M85</f>
        <v>4869.75</v>
      </c>
      <c r="O85" s="198">
        <f t="shared" ref="O85" si="39">ROUND(L85*G85*I85,2)</f>
        <v>18231516.140000001</v>
      </c>
    </row>
    <row r="86" spans="2:15" x14ac:dyDescent="0.25">
      <c r="B86" s="607"/>
      <c r="C86" s="86"/>
      <c r="D86" s="190"/>
      <c r="E86" s="190"/>
      <c r="F86" s="191"/>
      <c r="G86" s="192"/>
      <c r="H86" s="193"/>
      <c r="I86" s="192"/>
      <c r="J86" s="194"/>
      <c r="K86" s="195"/>
      <c r="L86" s="192"/>
      <c r="M86" s="192"/>
      <c r="N86" s="196" t="s">
        <v>331</v>
      </c>
      <c r="O86" s="200">
        <f>SUM(O85)</f>
        <v>18231516.140000001</v>
      </c>
    </row>
    <row r="87" spans="2:15" x14ac:dyDescent="0.25">
      <c r="B87" s="243"/>
      <c r="C87" s="75">
        <v>13</v>
      </c>
      <c r="D87" s="75"/>
      <c r="E87" s="75"/>
      <c r="F87" s="77" t="s">
        <v>368</v>
      </c>
      <c r="G87" s="80"/>
      <c r="H87" s="79"/>
      <c r="I87" s="80"/>
      <c r="J87" s="91"/>
      <c r="K87" s="89"/>
      <c r="L87" s="80"/>
      <c r="M87" s="80"/>
      <c r="N87" s="80"/>
      <c r="O87" s="199"/>
    </row>
    <row r="88" spans="2:15" x14ac:dyDescent="0.25">
      <c r="B88" s="243"/>
      <c r="C88" s="70" t="s">
        <v>367</v>
      </c>
      <c r="D88" s="70"/>
      <c r="E88" s="70" t="s">
        <v>338</v>
      </c>
      <c r="F88" s="78" t="s">
        <v>369</v>
      </c>
      <c r="G88" s="80">
        <v>1000</v>
      </c>
      <c r="H88" s="79" t="s">
        <v>11</v>
      </c>
      <c r="I88" s="80">
        <v>1</v>
      </c>
      <c r="J88" s="91">
        <v>3671.66</v>
      </c>
      <c r="K88" s="74">
        <f>$O$4</f>
        <v>0.25</v>
      </c>
      <c r="L88" s="72">
        <f t="shared" ref="L88:L89" si="40">ROUND(J88*(1+K88),2)</f>
        <v>4589.58</v>
      </c>
      <c r="M88" s="72">
        <v>1</v>
      </c>
      <c r="N88" s="72">
        <f t="shared" ref="N88:N89" si="41">L88*M88</f>
        <v>4589.58</v>
      </c>
      <c r="O88" s="198">
        <f t="shared" ref="O88:O89" si="42">ROUND(L88*G88*I88,2)</f>
        <v>4589580</v>
      </c>
    </row>
    <row r="89" spans="2:15" ht="30" x14ac:dyDescent="0.25">
      <c r="B89" s="243"/>
      <c r="C89" s="70" t="s">
        <v>370</v>
      </c>
      <c r="D89" s="70"/>
      <c r="E89" s="70" t="s">
        <v>371</v>
      </c>
      <c r="F89" s="78" t="s">
        <v>372</v>
      </c>
      <c r="G89" s="80">
        <v>800</v>
      </c>
      <c r="H89" s="79" t="s">
        <v>373</v>
      </c>
      <c r="I89" s="80">
        <v>1</v>
      </c>
      <c r="J89" s="91">
        <v>1360</v>
      </c>
      <c r="K89" s="74">
        <v>0.25</v>
      </c>
      <c r="L89" s="72">
        <f t="shared" si="40"/>
        <v>1700</v>
      </c>
      <c r="M89" s="72">
        <v>1</v>
      </c>
      <c r="N89" s="72">
        <f t="shared" si="41"/>
        <v>1700</v>
      </c>
      <c r="O89" s="198">
        <f t="shared" si="42"/>
        <v>1360000</v>
      </c>
    </row>
    <row r="90" spans="2:15" ht="45" customHeight="1" x14ac:dyDescent="0.25">
      <c r="B90" s="243"/>
      <c r="C90" s="70" t="s">
        <v>374</v>
      </c>
      <c r="D90" s="70"/>
      <c r="E90" s="608" t="s">
        <v>382</v>
      </c>
      <c r="F90" s="78" t="s">
        <v>383</v>
      </c>
      <c r="G90" s="80">
        <v>1</v>
      </c>
      <c r="H90" s="79" t="s">
        <v>373</v>
      </c>
      <c r="I90" s="80">
        <v>1</v>
      </c>
      <c r="J90" s="91">
        <v>99956</v>
      </c>
      <c r="K90" s="74">
        <v>0.25</v>
      </c>
      <c r="L90" s="72">
        <f t="shared" ref="L90" si="43">ROUND(J90*(1+K90),2)</f>
        <v>124945</v>
      </c>
      <c r="M90" s="72">
        <v>1</v>
      </c>
      <c r="N90" s="72">
        <f t="shared" ref="N90" si="44">L90*M90</f>
        <v>124945</v>
      </c>
      <c r="O90" s="198">
        <f t="shared" ref="O90" si="45">ROUND(L90*G90*I90,2)</f>
        <v>124945</v>
      </c>
    </row>
    <row r="91" spans="2:15" ht="90" x14ac:dyDescent="0.25">
      <c r="B91" s="243"/>
      <c r="C91" s="70" t="s">
        <v>375</v>
      </c>
      <c r="D91" s="70"/>
      <c r="E91" s="609"/>
      <c r="F91" s="78" t="s">
        <v>384</v>
      </c>
      <c r="G91" s="80">
        <v>1</v>
      </c>
      <c r="H91" s="79" t="s">
        <v>373</v>
      </c>
      <c r="I91" s="80">
        <v>1</v>
      </c>
      <c r="J91" s="91">
        <v>90548</v>
      </c>
      <c r="K91" s="74">
        <v>0.25</v>
      </c>
      <c r="L91" s="72">
        <f t="shared" ref="L91:L97" si="46">ROUND(J91*(1+K91),2)</f>
        <v>113185</v>
      </c>
      <c r="M91" s="72">
        <v>1</v>
      </c>
      <c r="N91" s="72">
        <f t="shared" ref="N91:N97" si="47">L91*M91</f>
        <v>113185</v>
      </c>
      <c r="O91" s="198">
        <f t="shared" ref="O91:O97" si="48">ROUND(L91*G91*I91,2)</f>
        <v>113185</v>
      </c>
    </row>
    <row r="92" spans="2:15" ht="60" x14ac:dyDescent="0.25">
      <c r="B92" s="243"/>
      <c r="C92" s="70" t="s">
        <v>376</v>
      </c>
      <c r="D92" s="70"/>
      <c r="E92" s="609"/>
      <c r="F92" s="78" t="s">
        <v>385</v>
      </c>
      <c r="G92" s="80">
        <v>1</v>
      </c>
      <c r="H92" s="79" t="s">
        <v>373</v>
      </c>
      <c r="I92" s="80">
        <v>1</v>
      </c>
      <c r="J92" s="91">
        <v>4703</v>
      </c>
      <c r="K92" s="74">
        <v>0.25</v>
      </c>
      <c r="L92" s="72">
        <f t="shared" si="46"/>
        <v>5878.75</v>
      </c>
      <c r="M92" s="72">
        <v>1</v>
      </c>
      <c r="N92" s="72">
        <f t="shared" si="47"/>
        <v>5878.75</v>
      </c>
      <c r="O92" s="198">
        <f t="shared" si="48"/>
        <v>5878.75</v>
      </c>
    </row>
    <row r="93" spans="2:15" ht="45" x14ac:dyDescent="0.25">
      <c r="B93" s="243"/>
      <c r="C93" s="70" t="s">
        <v>377</v>
      </c>
      <c r="D93" s="70"/>
      <c r="E93" s="609"/>
      <c r="F93" s="78" t="s">
        <v>386</v>
      </c>
      <c r="G93" s="80">
        <v>1</v>
      </c>
      <c r="H93" s="79" t="s">
        <v>373</v>
      </c>
      <c r="I93" s="80">
        <v>1</v>
      </c>
      <c r="J93" s="91">
        <v>4703</v>
      </c>
      <c r="K93" s="74">
        <v>0.25</v>
      </c>
      <c r="L93" s="72">
        <f t="shared" si="46"/>
        <v>5878.75</v>
      </c>
      <c r="M93" s="72">
        <v>1</v>
      </c>
      <c r="N93" s="72">
        <f t="shared" si="47"/>
        <v>5878.75</v>
      </c>
      <c r="O93" s="198">
        <f t="shared" si="48"/>
        <v>5878.75</v>
      </c>
    </row>
    <row r="94" spans="2:15" ht="105" x14ac:dyDescent="0.25">
      <c r="B94" s="243"/>
      <c r="C94" s="70" t="s">
        <v>378</v>
      </c>
      <c r="D94" s="70"/>
      <c r="E94" s="609"/>
      <c r="F94" s="78" t="s">
        <v>387</v>
      </c>
      <c r="G94" s="80">
        <v>1</v>
      </c>
      <c r="H94" s="79" t="s">
        <v>373</v>
      </c>
      <c r="I94" s="80">
        <v>1</v>
      </c>
      <c r="J94" s="91">
        <v>13400</v>
      </c>
      <c r="K94" s="74">
        <v>0.25</v>
      </c>
      <c r="L94" s="72">
        <f t="shared" si="46"/>
        <v>16750</v>
      </c>
      <c r="M94" s="72">
        <v>1</v>
      </c>
      <c r="N94" s="72">
        <f t="shared" si="47"/>
        <v>16750</v>
      </c>
      <c r="O94" s="198">
        <f t="shared" si="48"/>
        <v>16750</v>
      </c>
    </row>
    <row r="95" spans="2:15" ht="60" x14ac:dyDescent="0.25">
      <c r="B95" s="243"/>
      <c r="C95" s="70" t="s">
        <v>379</v>
      </c>
      <c r="D95" s="70"/>
      <c r="E95" s="609"/>
      <c r="F95" s="78" t="s">
        <v>388</v>
      </c>
      <c r="G95" s="80">
        <v>1</v>
      </c>
      <c r="H95" s="79" t="s">
        <v>373</v>
      </c>
      <c r="I95" s="80">
        <v>1</v>
      </c>
      <c r="J95" s="91">
        <v>4703</v>
      </c>
      <c r="K95" s="74">
        <v>0.25</v>
      </c>
      <c r="L95" s="72">
        <f t="shared" si="46"/>
        <v>5878.75</v>
      </c>
      <c r="M95" s="72">
        <v>1</v>
      </c>
      <c r="N95" s="72">
        <f t="shared" si="47"/>
        <v>5878.75</v>
      </c>
      <c r="O95" s="198">
        <f t="shared" si="48"/>
        <v>5878.75</v>
      </c>
    </row>
    <row r="96" spans="2:15" ht="75" x14ac:dyDescent="0.25">
      <c r="B96" s="243"/>
      <c r="C96" s="70" t="s">
        <v>380</v>
      </c>
      <c r="D96" s="70"/>
      <c r="E96" s="609"/>
      <c r="F96" s="78" t="s">
        <v>389</v>
      </c>
      <c r="G96" s="80">
        <v>1</v>
      </c>
      <c r="H96" s="79" t="s">
        <v>373</v>
      </c>
      <c r="I96" s="80">
        <v>1</v>
      </c>
      <c r="J96" s="91">
        <v>23314</v>
      </c>
      <c r="K96" s="74">
        <v>0.25</v>
      </c>
      <c r="L96" s="72">
        <f t="shared" si="46"/>
        <v>29142.5</v>
      </c>
      <c r="M96" s="72">
        <v>1</v>
      </c>
      <c r="N96" s="72">
        <f t="shared" si="47"/>
        <v>29142.5</v>
      </c>
      <c r="O96" s="198">
        <f t="shared" si="48"/>
        <v>29142.5</v>
      </c>
    </row>
    <row r="97" spans="2:15" ht="75" x14ac:dyDescent="0.25">
      <c r="B97" s="243"/>
      <c r="C97" s="70" t="s">
        <v>381</v>
      </c>
      <c r="D97" s="70"/>
      <c r="E97" s="610"/>
      <c r="F97" s="78" t="s">
        <v>390</v>
      </c>
      <c r="G97" s="80">
        <v>1</v>
      </c>
      <c r="H97" s="79" t="s">
        <v>373</v>
      </c>
      <c r="I97" s="80">
        <v>1</v>
      </c>
      <c r="J97" s="91">
        <v>23314</v>
      </c>
      <c r="K97" s="74">
        <v>0.25</v>
      </c>
      <c r="L97" s="72">
        <f t="shared" si="46"/>
        <v>29142.5</v>
      </c>
      <c r="M97" s="72">
        <v>1</v>
      </c>
      <c r="N97" s="72">
        <f t="shared" si="47"/>
        <v>29142.5</v>
      </c>
      <c r="O97" s="198">
        <f t="shared" si="48"/>
        <v>29142.5</v>
      </c>
    </row>
    <row r="98" spans="2:15" x14ac:dyDescent="0.25">
      <c r="B98" s="243"/>
      <c r="C98" s="86"/>
      <c r="D98" s="190"/>
      <c r="E98" s="190"/>
      <c r="F98" s="191"/>
      <c r="G98" s="192"/>
      <c r="H98" s="193"/>
      <c r="I98" s="192"/>
      <c r="J98" s="194"/>
      <c r="K98" s="195"/>
      <c r="L98" s="192"/>
      <c r="M98" s="192"/>
      <c r="N98" s="196" t="s">
        <v>331</v>
      </c>
      <c r="O98" s="200">
        <f>SUM(O88:O97)</f>
        <v>6280381.25</v>
      </c>
    </row>
    <row r="99" spans="2:15" x14ac:dyDescent="0.25">
      <c r="B99" s="243"/>
      <c r="C99" s="75">
        <v>14</v>
      </c>
      <c r="D99" s="75"/>
      <c r="E99" s="75"/>
      <c r="F99" s="77" t="s">
        <v>333</v>
      </c>
      <c r="G99" s="80"/>
      <c r="H99" s="79"/>
      <c r="I99" s="80"/>
      <c r="J99" s="91"/>
      <c r="K99" s="89"/>
      <c r="L99" s="80"/>
      <c r="M99" s="80"/>
      <c r="N99" s="80"/>
      <c r="O99" s="199"/>
    </row>
    <row r="100" spans="2:15" x14ac:dyDescent="0.25">
      <c r="B100" s="243"/>
      <c r="C100" s="70" t="s">
        <v>391</v>
      </c>
      <c r="D100" s="70"/>
      <c r="E100" s="70" t="s">
        <v>339</v>
      </c>
      <c r="F100" s="78" t="s">
        <v>340</v>
      </c>
      <c r="G100" s="80">
        <v>859</v>
      </c>
      <c r="H100" s="79" t="s">
        <v>11</v>
      </c>
      <c r="I100" s="80">
        <v>1</v>
      </c>
      <c r="J100" s="91">
        <v>2505.08</v>
      </c>
      <c r="K100" s="74">
        <f>$O$4</f>
        <v>0.25</v>
      </c>
      <c r="L100" s="72">
        <f t="shared" ref="L100" si="49">ROUND(J100*(1+K100),2)</f>
        <v>3131.35</v>
      </c>
      <c r="M100" s="72">
        <v>1</v>
      </c>
      <c r="N100" s="72">
        <f t="shared" ref="N100" si="50">L100*M100</f>
        <v>3131.35</v>
      </c>
      <c r="O100" s="198">
        <f t="shared" ref="O100" si="51">ROUND(L100*G100*I100,2)</f>
        <v>2689829.65</v>
      </c>
    </row>
    <row r="101" spans="2:15" x14ac:dyDescent="0.25">
      <c r="B101" s="243"/>
      <c r="C101" s="86"/>
      <c r="D101" s="190"/>
      <c r="E101" s="190"/>
      <c r="F101" s="191"/>
      <c r="G101" s="192"/>
      <c r="H101" s="193"/>
      <c r="I101" s="192"/>
      <c r="J101" s="194"/>
      <c r="K101" s="195"/>
      <c r="L101" s="192"/>
      <c r="M101" s="192"/>
      <c r="N101" s="196" t="s">
        <v>331</v>
      </c>
      <c r="O101" s="200">
        <f>SUM(O100)</f>
        <v>2689829.65</v>
      </c>
    </row>
    <row r="102" spans="2:15" x14ac:dyDescent="0.25">
      <c r="B102" s="243"/>
      <c r="C102" s="75">
        <v>15</v>
      </c>
      <c r="D102" s="75"/>
      <c r="E102" s="75"/>
      <c r="F102" s="77" t="s">
        <v>393</v>
      </c>
      <c r="G102" s="80"/>
      <c r="H102" s="79"/>
      <c r="I102" s="80"/>
      <c r="J102" s="91"/>
      <c r="K102" s="89"/>
      <c r="L102" s="80"/>
      <c r="M102" s="80"/>
      <c r="N102" s="80"/>
      <c r="O102" s="199"/>
    </row>
    <row r="103" spans="2:15" ht="87.75" customHeight="1" x14ac:dyDescent="0.25">
      <c r="B103" s="243"/>
      <c r="C103" s="70" t="s">
        <v>392</v>
      </c>
      <c r="D103" s="70"/>
      <c r="E103" s="70" t="s">
        <v>395</v>
      </c>
      <c r="F103" s="78" t="s">
        <v>394</v>
      </c>
      <c r="G103" s="80">
        <v>1</v>
      </c>
      <c r="H103" s="79" t="s">
        <v>373</v>
      </c>
      <c r="I103" s="80">
        <v>1</v>
      </c>
      <c r="J103" s="91">
        <v>3600000</v>
      </c>
      <c r="K103" s="74">
        <f>$O$4</f>
        <v>0.25</v>
      </c>
      <c r="L103" s="72">
        <f t="shared" ref="L103" si="52">ROUND(J103*(1+K103),2)</f>
        <v>4500000</v>
      </c>
      <c r="M103" s="72">
        <v>1</v>
      </c>
      <c r="N103" s="72">
        <f t="shared" ref="N103" si="53">L103*M103</f>
        <v>4500000</v>
      </c>
      <c r="O103" s="198">
        <f t="shared" ref="O103" si="54">ROUND(L103*G103*I103,2)</f>
        <v>4500000</v>
      </c>
    </row>
    <row r="104" spans="2:15" x14ac:dyDescent="0.25">
      <c r="B104" s="243"/>
      <c r="C104" s="86"/>
      <c r="D104" s="190"/>
      <c r="E104" s="190"/>
      <c r="F104" s="191"/>
      <c r="G104" s="192"/>
      <c r="H104" s="193"/>
      <c r="I104" s="192"/>
      <c r="J104" s="194"/>
      <c r="K104" s="195"/>
      <c r="L104" s="192"/>
      <c r="M104" s="192"/>
      <c r="N104" s="196" t="s">
        <v>331</v>
      </c>
      <c r="O104" s="200">
        <f>SUM(O103)</f>
        <v>4500000</v>
      </c>
    </row>
    <row r="105" spans="2:15" ht="16.5" thickBot="1" x14ac:dyDescent="0.3">
      <c r="B105" s="587" t="s">
        <v>276</v>
      </c>
      <c r="C105" s="588"/>
      <c r="D105" s="588"/>
      <c r="E105" s="588"/>
      <c r="F105" s="588"/>
      <c r="G105" s="588"/>
      <c r="H105" s="588"/>
      <c r="I105" s="588"/>
      <c r="J105" s="588"/>
      <c r="K105" s="588"/>
      <c r="L105" s="588"/>
      <c r="M105" s="588"/>
      <c r="N105" s="589"/>
      <c r="O105" s="201">
        <f>O104+O101+O98+O86+O83+O80+O77+O69+O74+O49+O39+O29+O21+O12+O9</f>
        <v>35095617.409999996</v>
      </c>
    </row>
    <row r="108" spans="2:15" x14ac:dyDescent="0.25">
      <c r="F108" s="98" t="s">
        <v>42</v>
      </c>
      <c r="G108" s="98" t="s">
        <v>10</v>
      </c>
      <c r="H108" s="52"/>
      <c r="I108" s="52"/>
      <c r="K108" s="50"/>
      <c r="O108" s="52"/>
    </row>
    <row r="109" spans="2:15" x14ac:dyDescent="0.25">
      <c r="F109" s="92" t="s">
        <v>314</v>
      </c>
      <c r="G109" s="93"/>
      <c r="H109" s="52"/>
      <c r="I109" s="52"/>
      <c r="K109" s="50"/>
      <c r="O109" s="52"/>
    </row>
    <row r="110" spans="2:15" x14ac:dyDescent="0.25">
      <c r="F110" s="94" t="s">
        <v>315</v>
      </c>
      <c r="G110" s="95">
        <v>9147.7000000000007</v>
      </c>
      <c r="H110" s="52"/>
      <c r="I110" s="52"/>
      <c r="K110" s="50"/>
      <c r="O110" s="52"/>
    </row>
    <row r="111" spans="2:15" x14ac:dyDescent="0.25">
      <c r="F111" s="94" t="s">
        <v>316</v>
      </c>
      <c r="G111" s="80">
        <v>4839.83</v>
      </c>
      <c r="H111" s="52"/>
      <c r="I111" s="52"/>
      <c r="K111" s="50"/>
      <c r="O111" s="52"/>
    </row>
    <row r="112" spans="2:15" x14ac:dyDescent="0.25">
      <c r="F112" s="96" t="s">
        <v>334</v>
      </c>
      <c r="G112" s="80">
        <v>859</v>
      </c>
      <c r="H112" s="52"/>
      <c r="I112" s="52"/>
      <c r="K112" s="50"/>
      <c r="O112" s="52"/>
    </row>
    <row r="113" spans="5:15" x14ac:dyDescent="0.25">
      <c r="F113" s="94" t="s">
        <v>336</v>
      </c>
      <c r="G113" s="80">
        <v>1000</v>
      </c>
      <c r="H113" s="52"/>
      <c r="I113" s="52"/>
      <c r="K113" s="50"/>
      <c r="O113" s="52"/>
    </row>
    <row r="114" spans="5:15" x14ac:dyDescent="0.25">
      <c r="F114" s="94" t="s">
        <v>335</v>
      </c>
      <c r="G114" s="80">
        <v>2000</v>
      </c>
      <c r="I114" s="51"/>
      <c r="K114" s="50"/>
      <c r="O114" s="52"/>
    </row>
    <row r="120" spans="5:15" x14ac:dyDescent="0.25">
      <c r="E120" s="244"/>
    </row>
    <row r="122" spans="5:15" x14ac:dyDescent="0.25">
      <c r="E122" s="244"/>
    </row>
    <row r="123" spans="5:15" x14ac:dyDescent="0.25">
      <c r="E123" s="245"/>
    </row>
    <row r="131" spans="12:15" x14ac:dyDescent="0.25">
      <c r="L131" s="51"/>
      <c r="M131" s="51"/>
      <c r="N131" s="51"/>
      <c r="O131" s="51"/>
    </row>
    <row r="132" spans="12:15" x14ac:dyDescent="0.25">
      <c r="L132" s="54"/>
      <c r="M132" s="54"/>
      <c r="N132" s="54"/>
      <c r="O132" s="54"/>
    </row>
    <row r="133" spans="12:15" x14ac:dyDescent="0.25">
      <c r="L133" s="54"/>
      <c r="M133" s="54"/>
      <c r="N133" s="54"/>
      <c r="O133" s="54"/>
    </row>
    <row r="136" spans="12:15" x14ac:dyDescent="0.25">
      <c r="L136" s="51" t="s">
        <v>277</v>
      </c>
      <c r="M136" s="51"/>
      <c r="N136" s="51"/>
      <c r="O136" s="51"/>
    </row>
    <row r="137" spans="12:15" x14ac:dyDescent="0.25">
      <c r="L137" s="50" t="s">
        <v>278</v>
      </c>
    </row>
    <row r="138" spans="12:15" x14ac:dyDescent="0.25">
      <c r="L138" s="50" t="s">
        <v>279</v>
      </c>
    </row>
    <row r="139" spans="12:15" x14ac:dyDescent="0.25">
      <c r="L139" s="50" t="s">
        <v>280</v>
      </c>
    </row>
    <row r="140" spans="12:15" x14ac:dyDescent="0.25">
      <c r="L140" s="51"/>
      <c r="M140" s="51"/>
      <c r="N140" s="51"/>
      <c r="O140" s="51"/>
    </row>
    <row r="238" spans="2:2" x14ac:dyDescent="0.25">
      <c r="B238" s="52">
        <v>40006</v>
      </c>
    </row>
    <row r="242" spans="2:2" x14ac:dyDescent="0.25">
      <c r="B242" s="60" t="s">
        <v>289</v>
      </c>
    </row>
    <row r="246" spans="2:2" x14ac:dyDescent="0.25">
      <c r="B246" s="52">
        <v>40196</v>
      </c>
    </row>
    <row r="250" spans="2:2" x14ac:dyDescent="0.25">
      <c r="B250" s="60" t="s">
        <v>292</v>
      </c>
    </row>
    <row r="255" spans="2:2" x14ac:dyDescent="0.25">
      <c r="B255" s="52">
        <v>88907</v>
      </c>
    </row>
    <row r="261" spans="2:2" x14ac:dyDescent="0.25">
      <c r="B261" s="52">
        <v>9</v>
      </c>
    </row>
    <row r="265" spans="2:2" x14ac:dyDescent="0.25">
      <c r="B265" s="60" t="s">
        <v>210</v>
      </c>
    </row>
    <row r="270" spans="2:2" x14ac:dyDescent="0.25">
      <c r="B270" s="52">
        <v>842000</v>
      </c>
    </row>
    <row r="274" spans="2:2" x14ac:dyDescent="0.25">
      <c r="B274" s="60" t="s">
        <v>216</v>
      </c>
    </row>
    <row r="279" spans="2:2" x14ac:dyDescent="0.25">
      <c r="B279" s="52">
        <v>12005</v>
      </c>
    </row>
    <row r="283" spans="2:2" x14ac:dyDescent="0.25">
      <c r="B283" s="52">
        <v>100208</v>
      </c>
    </row>
    <row r="287" spans="2:2" x14ac:dyDescent="0.25">
      <c r="B287" s="60" t="s">
        <v>300</v>
      </c>
    </row>
    <row r="292" spans="2:9" x14ac:dyDescent="0.25">
      <c r="B292" s="52">
        <v>20100</v>
      </c>
    </row>
    <row r="302" spans="2:9" x14ac:dyDescent="0.25">
      <c r="I302" s="56" t="s">
        <v>286</v>
      </c>
    </row>
    <row r="303" spans="2:9" x14ac:dyDescent="0.25">
      <c r="F303" s="56" t="s">
        <v>283</v>
      </c>
      <c r="G303" s="56" t="s">
        <v>284</v>
      </c>
      <c r="H303" s="56" t="s">
        <v>285</v>
      </c>
      <c r="I303" s="59">
        <f>H304*G304</f>
        <v>0</v>
      </c>
    </row>
    <row r="304" spans="2:9" x14ac:dyDescent="0.25">
      <c r="B304" s="52">
        <v>100275</v>
      </c>
      <c r="F304" s="56" t="s">
        <v>287</v>
      </c>
      <c r="G304" s="57">
        <v>1.5</v>
      </c>
      <c r="H304" s="58">
        <f>L132*7.5</f>
        <v>0</v>
      </c>
    </row>
    <row r="310" spans="3:6" x14ac:dyDescent="0.25">
      <c r="F310" s="50" t="s">
        <v>288</v>
      </c>
    </row>
    <row r="313" spans="3:6" x14ac:dyDescent="0.25">
      <c r="C313" s="61"/>
      <c r="D313" s="61"/>
      <c r="E313" s="61"/>
    </row>
    <row r="314" spans="3:6" x14ac:dyDescent="0.25">
      <c r="F314" s="50" t="s">
        <v>290</v>
      </c>
    </row>
    <row r="318" spans="3:6" x14ac:dyDescent="0.25">
      <c r="F318" s="50" t="s">
        <v>291</v>
      </c>
    </row>
    <row r="321" spans="2:12" x14ac:dyDescent="0.25">
      <c r="B321" s="60" t="s">
        <v>304</v>
      </c>
      <c r="C321" s="61"/>
      <c r="D321" s="61"/>
      <c r="E321" s="61"/>
    </row>
    <row r="322" spans="2:12" x14ac:dyDescent="0.25">
      <c r="F322" s="50" t="s">
        <v>293</v>
      </c>
    </row>
    <row r="325" spans="2:12" x14ac:dyDescent="0.25">
      <c r="B325" s="60" t="s">
        <v>306</v>
      </c>
    </row>
    <row r="327" spans="2:12" x14ac:dyDescent="0.25">
      <c r="F327" s="50" t="s">
        <v>294</v>
      </c>
    </row>
    <row r="330" spans="2:12" x14ac:dyDescent="0.25">
      <c r="B330" s="52">
        <v>2220082</v>
      </c>
    </row>
    <row r="333" spans="2:12" x14ac:dyDescent="0.25">
      <c r="F333" s="50" t="s">
        <v>208</v>
      </c>
    </row>
    <row r="334" spans="2:12" x14ac:dyDescent="0.25">
      <c r="B334" s="60" t="s">
        <v>309</v>
      </c>
      <c r="L334" s="50" t="s">
        <v>295</v>
      </c>
    </row>
    <row r="336" spans="2:12" x14ac:dyDescent="0.25">
      <c r="C336" s="61"/>
      <c r="D336" s="61"/>
      <c r="E336" s="61"/>
    </row>
    <row r="337" spans="2:12" x14ac:dyDescent="0.25">
      <c r="F337" s="50" t="s">
        <v>212</v>
      </c>
    </row>
    <row r="338" spans="2:12" x14ac:dyDescent="0.25">
      <c r="B338" s="52">
        <v>100947</v>
      </c>
      <c r="L338" s="50" t="s">
        <v>295</v>
      </c>
    </row>
    <row r="342" spans="2:12" x14ac:dyDescent="0.25">
      <c r="F342" s="50" t="s">
        <v>296</v>
      </c>
    </row>
    <row r="345" spans="2:12" x14ac:dyDescent="0.25">
      <c r="B345" s="60" t="s">
        <v>127</v>
      </c>
      <c r="C345" s="61"/>
      <c r="D345" s="61"/>
      <c r="E345" s="61"/>
    </row>
    <row r="346" spans="2:12" x14ac:dyDescent="0.25">
      <c r="F346" s="50" t="s">
        <v>297</v>
      </c>
    </row>
    <row r="350" spans="2:12" x14ac:dyDescent="0.25">
      <c r="B350" s="60" t="s">
        <v>132</v>
      </c>
    </row>
    <row r="351" spans="2:12" x14ac:dyDescent="0.25">
      <c r="F351" s="50" t="s">
        <v>298</v>
      </c>
    </row>
    <row r="355" spans="2:28" x14ac:dyDescent="0.25">
      <c r="B355" s="60" t="s">
        <v>135</v>
      </c>
      <c r="F355" s="50" t="s">
        <v>299</v>
      </c>
    </row>
    <row r="358" spans="2:28" x14ac:dyDescent="0.25">
      <c r="C358" s="61"/>
      <c r="D358" s="61"/>
      <c r="E358" s="61"/>
    </row>
    <row r="359" spans="2:28" x14ac:dyDescent="0.25">
      <c r="F359" s="50" t="s">
        <v>301</v>
      </c>
    </row>
    <row r="360" spans="2:28" s="53" customFormat="1" x14ac:dyDescent="0.25">
      <c r="B360" s="60" t="s">
        <v>138</v>
      </c>
      <c r="C360" s="50"/>
      <c r="D360" s="50"/>
      <c r="E360" s="50"/>
      <c r="F360" s="50"/>
      <c r="G360" s="50"/>
      <c r="H360" s="50"/>
      <c r="I360" s="50"/>
      <c r="J360" s="51"/>
      <c r="K360" s="51"/>
      <c r="L360" s="50"/>
      <c r="M360" s="50"/>
      <c r="N360" s="50"/>
      <c r="O360" s="50"/>
      <c r="P360" s="52"/>
      <c r="Q360" s="52"/>
      <c r="R360" s="52"/>
      <c r="S360" s="52"/>
      <c r="T360" s="52"/>
      <c r="U360" s="52"/>
      <c r="V360" s="52"/>
      <c r="W360" s="52"/>
      <c r="X360" s="52"/>
      <c r="Y360" s="52"/>
      <c r="Z360" s="52"/>
      <c r="AA360" s="52"/>
      <c r="AB360" s="52"/>
    </row>
    <row r="364" spans="2:28" x14ac:dyDescent="0.25">
      <c r="F364" s="50" t="s">
        <v>302</v>
      </c>
    </row>
    <row r="365" spans="2:28" s="53" customFormat="1" ht="32.450000000000003" customHeight="1" x14ac:dyDescent="0.25">
      <c r="B365" s="52"/>
      <c r="C365" s="50"/>
      <c r="D365" s="50"/>
      <c r="E365" s="50"/>
      <c r="F365" s="50"/>
      <c r="G365" s="50"/>
      <c r="H365" s="50"/>
      <c r="I365" s="50"/>
      <c r="J365" s="51"/>
      <c r="K365" s="51"/>
      <c r="L365" s="50"/>
      <c r="M365" s="50"/>
      <c r="N365" s="50"/>
      <c r="O365" s="50"/>
      <c r="P365" s="52"/>
      <c r="Q365" s="52"/>
      <c r="R365" s="52"/>
      <c r="S365" s="52"/>
      <c r="T365" s="52"/>
      <c r="U365" s="52"/>
      <c r="V365" s="52"/>
      <c r="W365" s="52"/>
      <c r="X365" s="52"/>
      <c r="Y365" s="52"/>
      <c r="Z365" s="52"/>
      <c r="AA365" s="52"/>
      <c r="AB365" s="52"/>
    </row>
    <row r="366" spans="2:28" x14ac:dyDescent="0.25">
      <c r="B366" s="60" t="s">
        <v>141</v>
      </c>
    </row>
    <row r="367" spans="2:28" s="53" customFormat="1" x14ac:dyDescent="0.25">
      <c r="B367" s="52"/>
      <c r="C367" s="50"/>
      <c r="D367" s="50"/>
      <c r="E367" s="50"/>
      <c r="F367" s="50"/>
      <c r="G367" s="50"/>
      <c r="H367" s="50"/>
      <c r="I367" s="50"/>
      <c r="J367" s="51"/>
      <c r="K367" s="51"/>
      <c r="L367" s="50"/>
      <c r="M367" s="50"/>
      <c r="N367" s="50"/>
      <c r="O367" s="50"/>
      <c r="P367" s="52"/>
      <c r="Q367" s="52"/>
      <c r="R367" s="52"/>
      <c r="S367" s="52"/>
      <c r="T367" s="52"/>
      <c r="U367" s="52"/>
      <c r="V367" s="52"/>
      <c r="W367" s="52"/>
      <c r="X367" s="52"/>
      <c r="Y367" s="52"/>
      <c r="Z367" s="52"/>
      <c r="AA367" s="52"/>
      <c r="AB367" s="52"/>
    </row>
    <row r="369" spans="2:28" x14ac:dyDescent="0.25">
      <c r="B369" s="52">
        <v>98458</v>
      </c>
    </row>
    <row r="371" spans="2:28" s="53" customFormat="1" x14ac:dyDescent="0.25">
      <c r="B371" s="52"/>
      <c r="C371" s="50"/>
      <c r="D371" s="50"/>
      <c r="E371" s="50"/>
      <c r="F371" s="50"/>
      <c r="G371" s="50"/>
      <c r="H371" s="50"/>
      <c r="I371" s="50"/>
      <c r="J371" s="51"/>
      <c r="K371" s="51"/>
      <c r="L371" s="50"/>
      <c r="M371" s="50"/>
      <c r="N371" s="50"/>
      <c r="O371" s="50"/>
      <c r="P371" s="52"/>
      <c r="Q371" s="52"/>
      <c r="R371" s="52"/>
      <c r="S371" s="52"/>
      <c r="T371" s="52"/>
      <c r="U371" s="52"/>
      <c r="V371" s="52"/>
      <c r="W371" s="52"/>
      <c r="X371" s="52"/>
      <c r="Y371" s="52"/>
      <c r="Z371" s="52"/>
      <c r="AA371" s="52"/>
      <c r="AB371" s="52"/>
    </row>
    <row r="373" spans="2:28" x14ac:dyDescent="0.25">
      <c r="B373" s="60" t="s">
        <v>145</v>
      </c>
    </row>
    <row r="376" spans="2:28" x14ac:dyDescent="0.25">
      <c r="F376" s="50" t="s">
        <v>303</v>
      </c>
    </row>
    <row r="378" spans="2:28" x14ac:dyDescent="0.25">
      <c r="B378" s="60" t="s">
        <v>149</v>
      </c>
    </row>
    <row r="383" spans="2:28" x14ac:dyDescent="0.25">
      <c r="B383" s="62" t="s">
        <v>311</v>
      </c>
    </row>
    <row r="385" spans="2:6" x14ac:dyDescent="0.25">
      <c r="B385" s="60" t="s">
        <v>156</v>
      </c>
    </row>
    <row r="389" spans="2:6" x14ac:dyDescent="0.25">
      <c r="B389" s="52" t="s">
        <v>160</v>
      </c>
    </row>
    <row r="392" spans="2:6" x14ac:dyDescent="0.25">
      <c r="C392" s="61"/>
      <c r="D392" s="61"/>
      <c r="E392" s="61"/>
    </row>
    <row r="393" spans="2:6" x14ac:dyDescent="0.25">
      <c r="F393" s="50" t="s">
        <v>305</v>
      </c>
    </row>
    <row r="395" spans="2:6" x14ac:dyDescent="0.25">
      <c r="B395" s="52" t="s">
        <v>164</v>
      </c>
    </row>
    <row r="396" spans="2:6" x14ac:dyDescent="0.25">
      <c r="C396" s="61"/>
      <c r="D396" s="61"/>
      <c r="E396" s="61"/>
    </row>
    <row r="397" spans="2:6" x14ac:dyDescent="0.25">
      <c r="F397" s="50" t="s">
        <v>307</v>
      </c>
    </row>
    <row r="400" spans="2:6" x14ac:dyDescent="0.25">
      <c r="B400" s="52" t="s">
        <v>168</v>
      </c>
    </row>
    <row r="402" spans="2:6" x14ac:dyDescent="0.25">
      <c r="F402" s="50" t="s">
        <v>308</v>
      </c>
    </row>
    <row r="405" spans="2:6" x14ac:dyDescent="0.25">
      <c r="C405" s="61"/>
      <c r="D405" s="61"/>
      <c r="E405" s="61"/>
    </row>
    <row r="406" spans="2:6" x14ac:dyDescent="0.25">
      <c r="B406" s="52" t="s">
        <v>171</v>
      </c>
      <c r="F406" s="50" t="s">
        <v>310</v>
      </c>
    </row>
    <row r="410" spans="2:6" x14ac:dyDescent="0.25">
      <c r="B410" s="52">
        <v>97629</v>
      </c>
      <c r="F410" s="50" t="s">
        <v>187</v>
      </c>
    </row>
    <row r="414" spans="2:6" x14ac:dyDescent="0.25">
      <c r="B414" s="52">
        <v>97627</v>
      </c>
    </row>
    <row r="416" spans="2:6" x14ac:dyDescent="0.25">
      <c r="C416" s="61"/>
      <c r="D416" s="61"/>
      <c r="E416" s="61"/>
    </row>
    <row r="417" spans="2:6" x14ac:dyDescent="0.25">
      <c r="F417" s="50" t="s">
        <v>129</v>
      </c>
    </row>
    <row r="418" spans="2:6" x14ac:dyDescent="0.25">
      <c r="B418" s="52">
        <v>97622</v>
      </c>
    </row>
    <row r="421" spans="2:6" x14ac:dyDescent="0.25">
      <c r="C421" s="61"/>
      <c r="D421" s="61"/>
      <c r="E421" s="61"/>
    </row>
    <row r="422" spans="2:6" x14ac:dyDescent="0.25">
      <c r="B422" s="52">
        <v>97644</v>
      </c>
      <c r="F422" s="50" t="s">
        <v>133</v>
      </c>
    </row>
    <row r="426" spans="2:6" x14ac:dyDescent="0.25">
      <c r="C426" s="61"/>
      <c r="D426" s="61"/>
      <c r="E426" s="61"/>
    </row>
    <row r="427" spans="2:6" x14ac:dyDescent="0.25">
      <c r="B427" s="52">
        <v>22749</v>
      </c>
      <c r="F427" s="50" t="s">
        <v>136</v>
      </c>
    </row>
    <row r="431" spans="2:6" x14ac:dyDescent="0.25">
      <c r="B431" s="52">
        <v>97634</v>
      </c>
      <c r="C431" s="61"/>
      <c r="D431" s="61"/>
      <c r="E431" s="61"/>
    </row>
    <row r="432" spans="2:6" x14ac:dyDescent="0.25">
      <c r="F432" s="50" t="s">
        <v>139</v>
      </c>
    </row>
    <row r="435" spans="2:6" x14ac:dyDescent="0.25">
      <c r="B435" s="52">
        <v>104800</v>
      </c>
    </row>
    <row r="437" spans="2:6" x14ac:dyDescent="0.25">
      <c r="C437" s="61"/>
      <c r="D437" s="61"/>
      <c r="E437" s="61"/>
    </row>
    <row r="438" spans="2:6" x14ac:dyDescent="0.25">
      <c r="F438" s="50" t="s">
        <v>142</v>
      </c>
    </row>
    <row r="439" spans="2:6" x14ac:dyDescent="0.25">
      <c r="B439" s="52">
        <v>97663</v>
      </c>
    </row>
    <row r="441" spans="2:6" x14ac:dyDescent="0.25">
      <c r="F441" s="50" t="s">
        <v>154</v>
      </c>
    </row>
    <row r="443" spans="2:6" x14ac:dyDescent="0.25">
      <c r="B443" s="52">
        <v>97665</v>
      </c>
    </row>
    <row r="444" spans="2:6" x14ac:dyDescent="0.25">
      <c r="C444" s="61"/>
      <c r="D444" s="61"/>
      <c r="E444" s="61"/>
    </row>
    <row r="445" spans="2:6" x14ac:dyDescent="0.25">
      <c r="F445" s="50" t="s">
        <v>147</v>
      </c>
    </row>
    <row r="447" spans="2:6" x14ac:dyDescent="0.25">
      <c r="B447" s="52">
        <v>2210104</v>
      </c>
    </row>
    <row r="449" spans="2:10" x14ac:dyDescent="0.25">
      <c r="C449" s="61"/>
      <c r="D449" s="61"/>
      <c r="E449" s="61"/>
    </row>
    <row r="450" spans="2:10" x14ac:dyDescent="0.25">
      <c r="F450" s="50" t="s">
        <v>150</v>
      </c>
    </row>
    <row r="451" spans="2:10" x14ac:dyDescent="0.25">
      <c r="B451" s="52">
        <v>104801</v>
      </c>
    </row>
    <row r="454" spans="2:10" x14ac:dyDescent="0.25">
      <c r="C454" s="63"/>
      <c r="D454" s="63"/>
      <c r="E454" s="63"/>
      <c r="I454" s="63"/>
      <c r="J454" s="63"/>
    </row>
    <row r="455" spans="2:10" ht="24" x14ac:dyDescent="0.25">
      <c r="F455" s="63" t="s">
        <v>312</v>
      </c>
      <c r="G455" s="64" t="s">
        <v>35</v>
      </c>
      <c r="H455" s="65">
        <v>0.3</v>
      </c>
    </row>
    <row r="456" spans="2:10" x14ac:dyDescent="0.25">
      <c r="B456" s="52">
        <v>713100</v>
      </c>
    </row>
    <row r="457" spans="2:10" x14ac:dyDescent="0.25">
      <c r="F457" s="50" t="s">
        <v>158</v>
      </c>
    </row>
    <row r="460" spans="2:10" x14ac:dyDescent="0.25">
      <c r="B460" s="52">
        <v>18507</v>
      </c>
    </row>
    <row r="461" spans="2:10" x14ac:dyDescent="0.25">
      <c r="F461" s="50" t="s">
        <v>162</v>
      </c>
    </row>
    <row r="466" spans="2:6" x14ac:dyDescent="0.25">
      <c r="B466" s="52">
        <v>94231</v>
      </c>
    </row>
    <row r="467" spans="2:6" x14ac:dyDescent="0.25">
      <c r="F467" s="50" t="s">
        <v>165</v>
      </c>
    </row>
    <row r="471" spans="2:6" x14ac:dyDescent="0.25">
      <c r="B471" s="52">
        <v>94991</v>
      </c>
    </row>
    <row r="472" spans="2:6" x14ac:dyDescent="0.25">
      <c r="F472" s="50" t="s">
        <v>169</v>
      </c>
    </row>
    <row r="476" spans="2:6" x14ac:dyDescent="0.25">
      <c r="B476" s="60" t="s">
        <v>273</v>
      </c>
    </row>
    <row r="478" spans="2:6" x14ac:dyDescent="0.25">
      <c r="F478" s="50" t="s">
        <v>172</v>
      </c>
    </row>
    <row r="482" spans="6:6" x14ac:dyDescent="0.25">
      <c r="F482" s="50" t="s">
        <v>225</v>
      </c>
    </row>
    <row r="486" spans="6:6" x14ac:dyDescent="0.25">
      <c r="F486" s="50" t="s">
        <v>227</v>
      </c>
    </row>
    <row r="490" spans="6:6" x14ac:dyDescent="0.25">
      <c r="F490" s="50" t="s">
        <v>229</v>
      </c>
    </row>
    <row r="494" spans="6:6" x14ac:dyDescent="0.25">
      <c r="F494" s="50" t="s">
        <v>234</v>
      </c>
    </row>
    <row r="499" spans="6:6" x14ac:dyDescent="0.25">
      <c r="F499" s="50" t="s">
        <v>236</v>
      </c>
    </row>
    <row r="503" spans="6:6" x14ac:dyDescent="0.25">
      <c r="F503" s="50" t="s">
        <v>240</v>
      </c>
    </row>
    <row r="507" spans="6:6" x14ac:dyDescent="0.25">
      <c r="F507" s="50" t="s">
        <v>242</v>
      </c>
    </row>
    <row r="511" spans="6:6" x14ac:dyDescent="0.25">
      <c r="F511" s="50" t="s">
        <v>204</v>
      </c>
    </row>
    <row r="515" spans="6:10" x14ac:dyDescent="0.25">
      <c r="F515" s="50" t="s">
        <v>248</v>
      </c>
    </row>
    <row r="519" spans="6:10" x14ac:dyDescent="0.25">
      <c r="F519" s="50" t="s">
        <v>245</v>
      </c>
    </row>
    <row r="523" spans="6:10" x14ac:dyDescent="0.25">
      <c r="F523" s="50" t="s">
        <v>254</v>
      </c>
    </row>
    <row r="527" spans="6:10" x14ac:dyDescent="0.25">
      <c r="J527" s="51" t="str">
        <f>UPPER(F528)</f>
        <v>PLATAFORMA DE MADEIRA P/ ANDAIMES</v>
      </c>
    </row>
    <row r="528" spans="6:10" x14ac:dyDescent="0.25">
      <c r="F528" s="50" t="s">
        <v>182</v>
      </c>
    </row>
    <row r="532" spans="6:6" x14ac:dyDescent="0.25">
      <c r="F532" s="50" t="s">
        <v>179</v>
      </c>
    </row>
    <row r="538" spans="6:6" x14ac:dyDescent="0.25">
      <c r="F538" s="50" t="s">
        <v>202</v>
      </c>
    </row>
    <row r="543" spans="6:6" x14ac:dyDescent="0.25">
      <c r="F543" s="50" t="s">
        <v>203</v>
      </c>
    </row>
    <row r="548" spans="6:6" x14ac:dyDescent="0.25">
      <c r="F548" s="50" t="s">
        <v>274</v>
      </c>
    </row>
  </sheetData>
  <mergeCells count="18">
    <mergeCell ref="O5:O6"/>
    <mergeCell ref="B2:B6"/>
    <mergeCell ref="C2:O3"/>
    <mergeCell ref="C5:C6"/>
    <mergeCell ref="D5:D6"/>
    <mergeCell ref="E5:E6"/>
    <mergeCell ref="F5:F6"/>
    <mergeCell ref="G5:G6"/>
    <mergeCell ref="H5:H6"/>
    <mergeCell ref="I5:I6"/>
    <mergeCell ref="J5:J6"/>
    <mergeCell ref="B105:N105"/>
    <mergeCell ref="B7:B86"/>
    <mergeCell ref="E90:E97"/>
    <mergeCell ref="K5:K6"/>
    <mergeCell ref="L5:L6"/>
    <mergeCell ref="M5:M6"/>
    <mergeCell ref="N5:N6"/>
  </mergeCells>
  <phoneticPr fontId="39" type="noConversion"/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E34A1-2547-42D3-AD4D-2B445EE28967}">
  <dimension ref="B2:G20"/>
  <sheetViews>
    <sheetView zoomScale="130" zoomScaleNormal="130" workbookViewId="0">
      <selection activeCell="C6" sqref="C6"/>
    </sheetView>
  </sheetViews>
  <sheetFormatPr defaultRowHeight="15" x14ac:dyDescent="0.25"/>
  <cols>
    <col min="1" max="1" width="9.140625" style="52"/>
    <col min="2" max="7" width="20.140625" style="52" customWidth="1"/>
    <col min="8" max="16384" width="9.140625" style="52"/>
  </cols>
  <sheetData>
    <row r="2" spans="2:7" ht="15.75" thickBot="1" x14ac:dyDescent="0.3"/>
    <row r="3" spans="2:7" ht="28.5" customHeight="1" thickBot="1" x14ac:dyDescent="0.3">
      <c r="B3" s="615" t="s">
        <v>400</v>
      </c>
      <c r="C3" s="616"/>
      <c r="D3" s="616"/>
      <c r="E3" s="616"/>
      <c r="F3" s="616"/>
      <c r="G3" s="617"/>
    </row>
    <row r="4" spans="2:7" ht="24.75" customHeight="1" thickBot="1" x14ac:dyDescent="0.3">
      <c r="B4" s="611" t="s">
        <v>661</v>
      </c>
      <c r="C4" s="612"/>
      <c r="D4" s="611" t="s">
        <v>665</v>
      </c>
      <c r="E4" s="612"/>
      <c r="F4" s="613" t="s">
        <v>415</v>
      </c>
      <c r="G4" s="614"/>
    </row>
    <row r="5" spans="2:7" ht="15.75" x14ac:dyDescent="0.25">
      <c r="B5" s="254" t="s">
        <v>401</v>
      </c>
      <c r="C5" s="255" t="s">
        <v>11</v>
      </c>
      <c r="D5" s="254" t="s">
        <v>401</v>
      </c>
      <c r="E5" s="255" t="s">
        <v>11</v>
      </c>
      <c r="F5" s="256" t="s">
        <v>401</v>
      </c>
      <c r="G5" s="255" t="s">
        <v>11</v>
      </c>
    </row>
    <row r="6" spans="2:7" x14ac:dyDescent="0.25">
      <c r="B6" s="247" t="s">
        <v>275</v>
      </c>
      <c r="C6" s="248">
        <v>4839.83</v>
      </c>
      <c r="D6" s="247" t="s">
        <v>411</v>
      </c>
      <c r="E6" s="248">
        <v>3559.83</v>
      </c>
      <c r="F6" s="257" t="s">
        <v>417</v>
      </c>
      <c r="G6" s="248">
        <v>9147.7000000000007</v>
      </c>
    </row>
    <row r="7" spans="2:7" x14ac:dyDescent="0.25">
      <c r="B7" s="249" t="s">
        <v>205</v>
      </c>
      <c r="C7" s="250">
        <v>1604.6</v>
      </c>
      <c r="D7" s="249" t="s">
        <v>408</v>
      </c>
      <c r="E7" s="250">
        <v>2491.88</v>
      </c>
      <c r="F7" s="257" t="s">
        <v>275</v>
      </c>
      <c r="G7" s="248">
        <v>4839.83</v>
      </c>
    </row>
    <row r="8" spans="2:7" x14ac:dyDescent="0.25">
      <c r="B8" s="249" t="s">
        <v>403</v>
      </c>
      <c r="C8" s="250">
        <v>2339.69</v>
      </c>
      <c r="D8" s="249" t="s">
        <v>409</v>
      </c>
      <c r="E8" s="250">
        <v>1067.95</v>
      </c>
      <c r="F8" s="258" t="s">
        <v>205</v>
      </c>
      <c r="G8" s="250">
        <v>1604.6</v>
      </c>
    </row>
    <row r="9" spans="2:7" x14ac:dyDescent="0.25">
      <c r="B9" s="249" t="s">
        <v>402</v>
      </c>
      <c r="C9" s="250">
        <v>468.35</v>
      </c>
      <c r="D9" s="249" t="s">
        <v>412</v>
      </c>
      <c r="E9" s="250">
        <v>184</v>
      </c>
      <c r="F9" s="258" t="s">
        <v>403</v>
      </c>
      <c r="G9" s="250">
        <v>2339.69</v>
      </c>
    </row>
    <row r="10" spans="2:7" x14ac:dyDescent="0.25">
      <c r="B10" s="249" t="s">
        <v>404</v>
      </c>
      <c r="C10" s="250">
        <v>236.56</v>
      </c>
      <c r="D10" s="247" t="s">
        <v>39</v>
      </c>
      <c r="E10" s="260">
        <v>1280</v>
      </c>
      <c r="F10" s="258" t="s">
        <v>402</v>
      </c>
      <c r="G10" s="250">
        <v>468.35</v>
      </c>
    </row>
    <row r="11" spans="2:7" x14ac:dyDescent="0.25">
      <c r="B11" s="249" t="s">
        <v>405</v>
      </c>
      <c r="C11" s="250">
        <v>1154.98</v>
      </c>
      <c r="D11" s="247" t="s">
        <v>413</v>
      </c>
      <c r="E11" s="260">
        <v>1250</v>
      </c>
      <c r="F11" s="258" t="s">
        <v>404</v>
      </c>
      <c r="G11" s="250">
        <v>236.56</v>
      </c>
    </row>
    <row r="12" spans="2:7" x14ac:dyDescent="0.25">
      <c r="B12" s="249" t="s">
        <v>406</v>
      </c>
      <c r="C12" s="250">
        <v>947.89</v>
      </c>
      <c r="D12" s="249" t="s">
        <v>409</v>
      </c>
      <c r="E12" s="250">
        <v>300</v>
      </c>
      <c r="F12" s="258" t="s">
        <v>405</v>
      </c>
      <c r="G12" s="250">
        <v>1154.98</v>
      </c>
    </row>
    <row r="13" spans="2:7" x14ac:dyDescent="0.25">
      <c r="B13" s="247" t="s">
        <v>407</v>
      </c>
      <c r="C13" s="248">
        <v>2000</v>
      </c>
      <c r="D13" s="249" t="s">
        <v>404</v>
      </c>
      <c r="E13" s="261">
        <v>100</v>
      </c>
      <c r="F13" s="258" t="s">
        <v>406</v>
      </c>
      <c r="G13" s="250">
        <v>947.89</v>
      </c>
    </row>
    <row r="14" spans="2:7" x14ac:dyDescent="0.25">
      <c r="B14" s="249" t="s">
        <v>408</v>
      </c>
      <c r="C14" s="250">
        <v>1400</v>
      </c>
      <c r="D14" s="249" t="s">
        <v>414</v>
      </c>
      <c r="E14" s="250">
        <v>800</v>
      </c>
      <c r="F14" s="257" t="s">
        <v>416</v>
      </c>
      <c r="G14" s="248">
        <v>859</v>
      </c>
    </row>
    <row r="15" spans="2:7" x14ac:dyDescent="0.25">
      <c r="B15" s="249" t="s">
        <v>409</v>
      </c>
      <c r="C15" s="250">
        <v>560</v>
      </c>
      <c r="D15" s="249"/>
      <c r="E15" s="250"/>
      <c r="F15" s="257"/>
      <c r="G15" s="248"/>
    </row>
    <row r="16" spans="2:7" x14ac:dyDescent="0.25">
      <c r="B16" s="249" t="s">
        <v>412</v>
      </c>
      <c r="C16" s="250" t="s">
        <v>430</v>
      </c>
      <c r="D16" s="249" t="s">
        <v>412</v>
      </c>
      <c r="E16" s="250">
        <v>50</v>
      </c>
      <c r="F16" s="257" t="s">
        <v>230</v>
      </c>
      <c r="G16" s="248">
        <v>288.72000000000003</v>
      </c>
    </row>
    <row r="17" spans="2:7" ht="15.75" thickBot="1" x14ac:dyDescent="0.3">
      <c r="B17" s="251" t="s">
        <v>410</v>
      </c>
      <c r="C17" s="259">
        <v>1000</v>
      </c>
      <c r="D17" s="262" t="s">
        <v>360</v>
      </c>
      <c r="E17" s="263">
        <v>2464</v>
      </c>
      <c r="F17" s="252"/>
      <c r="G17" s="253"/>
    </row>
    <row r="18" spans="2:7" x14ac:dyDescent="0.25">
      <c r="C18" s="53"/>
      <c r="D18" s="53"/>
      <c r="E18" s="53"/>
    </row>
    <row r="20" spans="2:7" x14ac:dyDescent="0.25">
      <c r="E20" s="246" t="s">
        <v>328</v>
      </c>
    </row>
  </sheetData>
  <mergeCells count="4">
    <mergeCell ref="B4:C4"/>
    <mergeCell ref="D4:E4"/>
    <mergeCell ref="F4:G4"/>
    <mergeCell ref="B3:G3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4738B-4004-44F3-BB32-485340507F02}">
  <dimension ref="A1:H449"/>
  <sheetViews>
    <sheetView workbookViewId="0">
      <selection activeCell="J440" sqref="J440"/>
    </sheetView>
  </sheetViews>
  <sheetFormatPr defaultRowHeight="15" x14ac:dyDescent="0.25"/>
  <cols>
    <col min="1" max="16384" width="9.140625" style="52"/>
  </cols>
  <sheetData>
    <row r="1" spans="1:8" x14ac:dyDescent="0.25">
      <c r="A1" s="108"/>
      <c r="B1" s="108"/>
      <c r="C1" s="109"/>
      <c r="D1" s="108"/>
      <c r="E1" s="108"/>
      <c r="F1" s="108"/>
      <c r="G1" s="108"/>
      <c r="H1" s="110"/>
    </row>
    <row r="2" spans="1:8" ht="16.5" x14ac:dyDescent="0.3">
      <c r="A2" s="619" t="s">
        <v>71</v>
      </c>
      <c r="B2" s="619"/>
      <c r="C2" s="619"/>
      <c r="D2" s="619"/>
      <c r="E2" s="619"/>
      <c r="F2" s="619"/>
      <c r="G2" s="619"/>
      <c r="H2" s="619"/>
    </row>
    <row r="3" spans="1:8" ht="15.75" thickBot="1" x14ac:dyDescent="0.3">
      <c r="A3" s="111"/>
      <c r="B3" s="111"/>
      <c r="C3" s="112"/>
      <c r="D3" s="111"/>
      <c r="E3" s="111"/>
      <c r="F3" s="111"/>
      <c r="G3" s="111"/>
      <c r="H3" s="113" t="s">
        <v>72</v>
      </c>
    </row>
    <row r="4" spans="1:8" ht="15.75" thickTop="1" x14ac:dyDescent="0.25">
      <c r="A4" s="114"/>
      <c r="B4" s="114"/>
      <c r="C4" s="115"/>
      <c r="D4" s="116"/>
      <c r="E4" s="117"/>
      <c r="F4" s="117" t="s">
        <v>73</v>
      </c>
      <c r="G4" s="117"/>
      <c r="H4" s="118"/>
    </row>
    <row r="5" spans="1:8" x14ac:dyDescent="0.25">
      <c r="A5" s="119" t="s">
        <v>74</v>
      </c>
      <c r="B5" s="120" t="s">
        <v>75</v>
      </c>
      <c r="C5" s="121" t="s">
        <v>76</v>
      </c>
      <c r="D5" s="620" t="s">
        <v>77</v>
      </c>
      <c r="E5" s="620"/>
      <c r="F5" s="620"/>
      <c r="G5" s="620"/>
      <c r="H5" s="620"/>
    </row>
    <row r="6" spans="1:8" x14ac:dyDescent="0.25">
      <c r="A6" s="119"/>
      <c r="B6" s="120"/>
      <c r="C6" s="122" t="s">
        <v>78</v>
      </c>
      <c r="D6" s="123" t="s">
        <v>79</v>
      </c>
      <c r="E6" s="123">
        <v>3</v>
      </c>
      <c r="F6" s="123">
        <v>6</v>
      </c>
      <c r="G6" s="123" t="s">
        <v>79</v>
      </c>
      <c r="H6" s="124">
        <v>12</v>
      </c>
    </row>
    <row r="7" spans="1:8" ht="15.75" thickBot="1" x14ac:dyDescent="0.3">
      <c r="A7" s="125"/>
      <c r="B7" s="125"/>
      <c r="C7" s="126"/>
      <c r="D7" s="127" t="s">
        <v>75</v>
      </c>
      <c r="E7" s="128" t="s">
        <v>80</v>
      </c>
      <c r="F7" s="128" t="s">
        <v>80</v>
      </c>
      <c r="G7" s="128" t="s">
        <v>74</v>
      </c>
      <c r="H7" s="129" t="s">
        <v>80</v>
      </c>
    </row>
    <row r="8" spans="1:8" x14ac:dyDescent="0.25">
      <c r="A8" s="130"/>
      <c r="B8" s="130"/>
      <c r="C8" s="131"/>
      <c r="D8" s="132"/>
      <c r="E8" s="133"/>
      <c r="F8" s="133"/>
      <c r="G8" s="133"/>
      <c r="H8" s="134"/>
    </row>
    <row r="9" spans="1:8" x14ac:dyDescent="0.25">
      <c r="A9" s="132">
        <v>1994</v>
      </c>
      <c r="B9" s="135" t="s">
        <v>81</v>
      </c>
      <c r="C9" s="136">
        <v>141.31</v>
      </c>
      <c r="D9" s="136">
        <v>41.31</v>
      </c>
      <c r="E9" s="136">
        <v>162.13</v>
      </c>
      <c r="F9" s="136">
        <v>533.33000000000004</v>
      </c>
      <c r="G9" s="136">
        <v>41.31</v>
      </c>
      <c r="H9" s="137">
        <v>2693.84</v>
      </c>
    </row>
    <row r="10" spans="1:8" x14ac:dyDescent="0.25">
      <c r="A10" s="108"/>
      <c r="B10" s="135" t="s">
        <v>82</v>
      </c>
      <c r="C10" s="136">
        <v>198.22</v>
      </c>
      <c r="D10" s="136">
        <v>40.270000000000003</v>
      </c>
      <c r="E10" s="136">
        <v>171.24</v>
      </c>
      <c r="F10" s="136">
        <v>568.16999999999996</v>
      </c>
      <c r="G10" s="136">
        <v>98.22</v>
      </c>
      <c r="H10" s="137">
        <v>3035.71</v>
      </c>
    </row>
    <row r="11" spans="1:8" x14ac:dyDescent="0.25">
      <c r="A11" s="108"/>
      <c r="B11" s="135" t="s">
        <v>83</v>
      </c>
      <c r="C11" s="136">
        <v>282.95999999999998</v>
      </c>
      <c r="D11" s="136">
        <v>42.75</v>
      </c>
      <c r="E11" s="136">
        <v>182.96</v>
      </c>
      <c r="F11" s="136">
        <v>602.92999999999995</v>
      </c>
      <c r="G11" s="136">
        <v>182.96</v>
      </c>
      <c r="H11" s="137">
        <v>3417.39</v>
      </c>
    </row>
    <row r="12" spans="1:8" x14ac:dyDescent="0.25">
      <c r="A12" s="108"/>
      <c r="B12" s="135" t="s">
        <v>84</v>
      </c>
      <c r="C12" s="136">
        <v>403.73</v>
      </c>
      <c r="D12" s="136">
        <v>42.68</v>
      </c>
      <c r="E12" s="136">
        <v>185.71</v>
      </c>
      <c r="F12" s="136">
        <v>648.91999999999996</v>
      </c>
      <c r="G12" s="136">
        <v>303.73</v>
      </c>
      <c r="H12" s="137">
        <v>3828.49</v>
      </c>
    </row>
    <row r="13" spans="1:8" x14ac:dyDescent="0.25">
      <c r="A13" s="108"/>
      <c r="B13" s="135" t="s">
        <v>85</v>
      </c>
      <c r="C13" s="136">
        <v>581.49</v>
      </c>
      <c r="D13" s="136">
        <v>44.03</v>
      </c>
      <c r="E13" s="136">
        <v>193.36</v>
      </c>
      <c r="F13" s="136">
        <v>695.71</v>
      </c>
      <c r="G13" s="136">
        <v>481.49</v>
      </c>
      <c r="H13" s="137">
        <v>4331.1899999999996</v>
      </c>
    </row>
    <row r="14" spans="1:8" x14ac:dyDescent="0.25">
      <c r="A14" s="108"/>
      <c r="B14" s="135" t="s">
        <v>86</v>
      </c>
      <c r="C14" s="136">
        <v>857.29</v>
      </c>
      <c r="D14" s="136">
        <v>47.43</v>
      </c>
      <c r="E14" s="136">
        <v>202.97</v>
      </c>
      <c r="F14" s="136">
        <v>757.29</v>
      </c>
      <c r="G14" s="136">
        <v>757.29</v>
      </c>
      <c r="H14" s="137">
        <v>4922.6000000000004</v>
      </c>
    </row>
    <row r="15" spans="1:8" x14ac:dyDescent="0.25">
      <c r="A15" s="108"/>
      <c r="B15" s="135" t="s">
        <v>87</v>
      </c>
      <c r="C15" s="136">
        <v>915.93</v>
      </c>
      <c r="D15" s="136">
        <v>6.84</v>
      </c>
      <c r="E15" s="136">
        <v>126.87</v>
      </c>
      <c r="F15" s="136">
        <v>548.16999999999996</v>
      </c>
      <c r="G15" s="136">
        <v>815.93</v>
      </c>
      <c r="H15" s="137">
        <v>4005.08</v>
      </c>
    </row>
    <row r="16" spans="1:8" x14ac:dyDescent="0.25">
      <c r="A16" s="108"/>
      <c r="B16" s="135" t="s">
        <v>88</v>
      </c>
      <c r="C16" s="136">
        <v>932.97</v>
      </c>
      <c r="D16" s="136">
        <v>1.86</v>
      </c>
      <c r="E16" s="136">
        <v>60.44</v>
      </c>
      <c r="F16" s="136">
        <v>370.67</v>
      </c>
      <c r="G16" s="136">
        <v>832.97</v>
      </c>
      <c r="H16" s="137">
        <v>3044.89</v>
      </c>
    </row>
    <row r="17" spans="1:8" x14ac:dyDescent="0.25">
      <c r="A17" s="108"/>
      <c r="B17" s="135" t="s">
        <v>89</v>
      </c>
      <c r="C17" s="136">
        <v>947.24</v>
      </c>
      <c r="D17" s="136">
        <v>1.53</v>
      </c>
      <c r="E17" s="136">
        <v>10.49</v>
      </c>
      <c r="F17" s="136">
        <v>234.76</v>
      </c>
      <c r="G17" s="136">
        <v>847.24</v>
      </c>
      <c r="H17" s="137">
        <v>2253.15</v>
      </c>
    </row>
    <row r="18" spans="1:8" x14ac:dyDescent="0.25">
      <c r="A18" s="108"/>
      <c r="B18" s="135" t="s">
        <v>90</v>
      </c>
      <c r="C18" s="136">
        <v>972.06</v>
      </c>
      <c r="D18" s="136">
        <v>2.62</v>
      </c>
      <c r="E18" s="136">
        <v>6.13</v>
      </c>
      <c r="F18" s="136">
        <v>140.77000000000001</v>
      </c>
      <c r="G18" s="136">
        <v>872.06</v>
      </c>
      <c r="H18" s="137">
        <v>1703.17</v>
      </c>
    </row>
    <row r="19" spans="1:8" x14ac:dyDescent="0.25">
      <c r="A19" s="108"/>
      <c r="B19" s="135" t="s">
        <v>91</v>
      </c>
      <c r="C19" s="136">
        <v>999.37</v>
      </c>
      <c r="D19" s="136">
        <v>2.81</v>
      </c>
      <c r="E19" s="136">
        <v>7.12</v>
      </c>
      <c r="F19" s="136">
        <v>71.86</v>
      </c>
      <c r="G19" s="136">
        <v>899.37</v>
      </c>
      <c r="H19" s="137">
        <v>1267.54</v>
      </c>
    </row>
    <row r="20" spans="1:8" x14ac:dyDescent="0.25">
      <c r="A20" s="138"/>
      <c r="B20" s="135" t="s">
        <v>92</v>
      </c>
      <c r="C20" s="136">
        <v>1016.46</v>
      </c>
      <c r="D20" s="136">
        <v>1.71</v>
      </c>
      <c r="E20" s="136">
        <v>7.31</v>
      </c>
      <c r="F20" s="136">
        <v>18.57</v>
      </c>
      <c r="G20" s="136">
        <v>916.46</v>
      </c>
      <c r="H20" s="137">
        <v>916.46</v>
      </c>
    </row>
    <row r="21" spans="1:8" x14ac:dyDescent="0.25">
      <c r="A21" s="130"/>
      <c r="B21" s="130"/>
      <c r="C21" s="139"/>
      <c r="D21" s="140"/>
      <c r="E21" s="141"/>
      <c r="F21" s="141"/>
      <c r="G21" s="141"/>
      <c r="H21" s="142"/>
    </row>
    <row r="22" spans="1:8" x14ac:dyDescent="0.25">
      <c r="A22" s="132">
        <v>1995</v>
      </c>
      <c r="B22" s="135" t="s">
        <v>81</v>
      </c>
      <c r="C22" s="136">
        <v>1033.74</v>
      </c>
      <c r="D22" s="136">
        <v>1.7</v>
      </c>
      <c r="E22" s="136">
        <v>6.35</v>
      </c>
      <c r="F22" s="136">
        <v>12.86</v>
      </c>
      <c r="G22" s="136">
        <v>1.7</v>
      </c>
      <c r="H22" s="137">
        <v>631.54</v>
      </c>
    </row>
    <row r="23" spans="1:8" x14ac:dyDescent="0.25">
      <c r="A23" s="108"/>
      <c r="B23" s="135" t="s">
        <v>82</v>
      </c>
      <c r="C23" s="136">
        <v>1044.28</v>
      </c>
      <c r="D23" s="136">
        <v>1.02</v>
      </c>
      <c r="E23" s="136">
        <v>4.49</v>
      </c>
      <c r="F23" s="136">
        <v>11.93</v>
      </c>
      <c r="G23" s="136">
        <v>2.74</v>
      </c>
      <c r="H23" s="137">
        <v>426.83</v>
      </c>
    </row>
    <row r="24" spans="1:8" x14ac:dyDescent="0.25">
      <c r="A24" s="108"/>
      <c r="B24" s="135" t="s">
        <v>83</v>
      </c>
      <c r="C24" s="136">
        <v>1060.47</v>
      </c>
      <c r="D24" s="136">
        <v>1.55</v>
      </c>
      <c r="E24" s="136">
        <v>4.33</v>
      </c>
      <c r="F24" s="136">
        <v>11.95</v>
      </c>
      <c r="G24" s="136">
        <v>4.33</v>
      </c>
      <c r="H24" s="137">
        <v>274.77999999999997</v>
      </c>
    </row>
    <row r="25" spans="1:8" x14ac:dyDescent="0.25">
      <c r="A25" s="108"/>
      <c r="B25" s="135" t="s">
        <v>84</v>
      </c>
      <c r="C25" s="136">
        <v>1086.24</v>
      </c>
      <c r="D25" s="136">
        <v>2.4300000000000002</v>
      </c>
      <c r="E25" s="136">
        <v>5.08</v>
      </c>
      <c r="F25" s="136">
        <v>11.75</v>
      </c>
      <c r="G25" s="136">
        <v>6.87</v>
      </c>
      <c r="H25" s="137">
        <v>169.05</v>
      </c>
    </row>
    <row r="26" spans="1:8" x14ac:dyDescent="0.25">
      <c r="A26" s="108"/>
      <c r="B26" s="135" t="s">
        <v>85</v>
      </c>
      <c r="C26" s="136">
        <v>1115.24</v>
      </c>
      <c r="D26" s="136">
        <v>2.67</v>
      </c>
      <c r="E26" s="136">
        <v>6.8</v>
      </c>
      <c r="F26" s="136">
        <v>11.59</v>
      </c>
      <c r="G26" s="136">
        <v>9.7200000000000006</v>
      </c>
      <c r="H26" s="137">
        <v>91.79</v>
      </c>
    </row>
    <row r="27" spans="1:8" x14ac:dyDescent="0.25">
      <c r="A27" s="108"/>
      <c r="B27" s="135" t="s">
        <v>86</v>
      </c>
      <c r="C27" s="136">
        <v>1140.44</v>
      </c>
      <c r="D27" s="136">
        <v>2.2599999999999998</v>
      </c>
      <c r="E27" s="136">
        <v>7.54</v>
      </c>
      <c r="F27" s="136">
        <v>12.2</v>
      </c>
      <c r="G27" s="136">
        <v>12.2</v>
      </c>
      <c r="H27" s="137">
        <v>33.03</v>
      </c>
    </row>
    <row r="28" spans="1:8" x14ac:dyDescent="0.25">
      <c r="A28" s="108"/>
      <c r="B28" s="135" t="s">
        <v>87</v>
      </c>
      <c r="C28" s="136">
        <v>1167.3499999999999</v>
      </c>
      <c r="D28" s="136">
        <v>2.36</v>
      </c>
      <c r="E28" s="136">
        <v>7.47</v>
      </c>
      <c r="F28" s="136">
        <v>12.92</v>
      </c>
      <c r="G28" s="136">
        <v>14.84</v>
      </c>
      <c r="H28" s="137">
        <v>27.45</v>
      </c>
    </row>
    <row r="29" spans="1:8" x14ac:dyDescent="0.25">
      <c r="A29" s="108"/>
      <c r="B29" s="135" t="s">
        <v>88</v>
      </c>
      <c r="C29" s="136">
        <v>1178.9100000000001</v>
      </c>
      <c r="D29" s="136">
        <v>0.99</v>
      </c>
      <c r="E29" s="136">
        <v>5.71</v>
      </c>
      <c r="F29" s="136">
        <v>12.89</v>
      </c>
      <c r="G29" s="136">
        <v>15.98</v>
      </c>
      <c r="H29" s="137">
        <v>26.36</v>
      </c>
    </row>
    <row r="30" spans="1:8" x14ac:dyDescent="0.25">
      <c r="A30" s="108"/>
      <c r="B30" s="135" t="s">
        <v>89</v>
      </c>
      <c r="C30" s="136">
        <v>1190.58</v>
      </c>
      <c r="D30" s="136">
        <v>0.99</v>
      </c>
      <c r="E30" s="136">
        <v>4.4000000000000004</v>
      </c>
      <c r="F30" s="136">
        <v>12.27</v>
      </c>
      <c r="G30" s="136">
        <v>17.13</v>
      </c>
      <c r="H30" s="137">
        <v>25.69</v>
      </c>
    </row>
    <row r="31" spans="1:8" x14ac:dyDescent="0.25">
      <c r="A31" s="108"/>
      <c r="B31" s="135" t="s">
        <v>90</v>
      </c>
      <c r="C31" s="136">
        <v>1207.3699999999999</v>
      </c>
      <c r="D31" s="136">
        <v>1.41</v>
      </c>
      <c r="E31" s="136">
        <v>3.43</v>
      </c>
      <c r="F31" s="136">
        <v>11.15</v>
      </c>
      <c r="G31" s="136">
        <v>18.78</v>
      </c>
      <c r="H31" s="137">
        <v>24.21</v>
      </c>
    </row>
    <row r="32" spans="1:8" x14ac:dyDescent="0.25">
      <c r="A32" s="108"/>
      <c r="B32" s="135" t="s">
        <v>91</v>
      </c>
      <c r="C32" s="136">
        <v>1225.1199999999999</v>
      </c>
      <c r="D32" s="136">
        <v>1.47</v>
      </c>
      <c r="E32" s="136">
        <v>3.92</v>
      </c>
      <c r="F32" s="136">
        <v>9.85</v>
      </c>
      <c r="G32" s="136">
        <v>20.53</v>
      </c>
      <c r="H32" s="137">
        <v>22.59</v>
      </c>
    </row>
    <row r="33" spans="1:8" x14ac:dyDescent="0.25">
      <c r="A33" s="138"/>
      <c r="B33" s="143" t="s">
        <v>92</v>
      </c>
      <c r="C33" s="144">
        <v>1244.23</v>
      </c>
      <c r="D33" s="144">
        <v>1.56</v>
      </c>
      <c r="E33" s="144">
        <v>4.51</v>
      </c>
      <c r="F33" s="144">
        <v>9.1</v>
      </c>
      <c r="G33" s="144">
        <v>22.41</v>
      </c>
      <c r="H33" s="145">
        <v>22.41</v>
      </c>
    </row>
    <row r="34" spans="1:8" x14ac:dyDescent="0.25">
      <c r="A34" s="130"/>
      <c r="B34" s="130"/>
      <c r="C34" s="139"/>
      <c r="D34" s="140"/>
      <c r="E34" s="141"/>
      <c r="F34" s="141"/>
      <c r="G34" s="141"/>
      <c r="H34" s="142"/>
    </row>
    <row r="35" spans="1:8" x14ac:dyDescent="0.25">
      <c r="A35" s="132">
        <v>1996</v>
      </c>
      <c r="B35" s="135" t="s">
        <v>81</v>
      </c>
      <c r="C35" s="136">
        <v>1260.9000000000001</v>
      </c>
      <c r="D35" s="146">
        <v>1.34</v>
      </c>
      <c r="E35" s="136">
        <v>4.43</v>
      </c>
      <c r="F35" s="146">
        <v>8.01</v>
      </c>
      <c r="G35" s="146">
        <v>1.34</v>
      </c>
      <c r="H35" s="137">
        <v>21.97</v>
      </c>
    </row>
    <row r="36" spans="1:8" x14ac:dyDescent="0.25">
      <c r="A36" s="108"/>
      <c r="B36" s="135" t="s">
        <v>82</v>
      </c>
      <c r="C36" s="136">
        <v>1273.8900000000001</v>
      </c>
      <c r="D36" s="146">
        <v>1.03</v>
      </c>
      <c r="E36" s="136">
        <v>3.98</v>
      </c>
      <c r="F36" s="146">
        <v>8.06</v>
      </c>
      <c r="G36" s="146">
        <v>2.38</v>
      </c>
      <c r="H36" s="137">
        <v>21.99</v>
      </c>
    </row>
    <row r="37" spans="1:8" x14ac:dyDescent="0.25">
      <c r="A37" s="108"/>
      <c r="B37" s="135" t="s">
        <v>83</v>
      </c>
      <c r="C37" s="136">
        <v>1278.3499999999999</v>
      </c>
      <c r="D37" s="146">
        <v>0.35</v>
      </c>
      <c r="E37" s="136">
        <v>2.74</v>
      </c>
      <c r="F37" s="146">
        <v>7.37</v>
      </c>
      <c r="G37" s="146">
        <v>2.74</v>
      </c>
      <c r="H37" s="137">
        <v>20.55</v>
      </c>
    </row>
    <row r="38" spans="1:8" x14ac:dyDescent="0.25">
      <c r="A38" s="108"/>
      <c r="B38" s="135" t="s">
        <v>84</v>
      </c>
      <c r="C38" s="136">
        <v>1294.46</v>
      </c>
      <c r="D38" s="146">
        <v>1.26</v>
      </c>
      <c r="E38" s="136">
        <v>2.66</v>
      </c>
      <c r="F38" s="146">
        <v>7.21</v>
      </c>
      <c r="G38" s="146">
        <v>4.04</v>
      </c>
      <c r="H38" s="137">
        <v>19.170000000000002</v>
      </c>
    </row>
    <row r="39" spans="1:8" x14ac:dyDescent="0.25">
      <c r="A39" s="108"/>
      <c r="B39" s="135" t="s">
        <v>85</v>
      </c>
      <c r="C39" s="136">
        <v>1310.25</v>
      </c>
      <c r="D39" s="146">
        <v>1.22</v>
      </c>
      <c r="E39" s="136">
        <v>2.85</v>
      </c>
      <c r="F39" s="136">
        <v>6.95</v>
      </c>
      <c r="G39" s="136">
        <v>5.31</v>
      </c>
      <c r="H39" s="137">
        <v>17.489999999999998</v>
      </c>
    </row>
    <row r="40" spans="1:8" x14ac:dyDescent="0.25">
      <c r="A40" s="108"/>
      <c r="B40" s="135" t="s">
        <v>86</v>
      </c>
      <c r="C40" s="136">
        <v>1325.84</v>
      </c>
      <c r="D40" s="146">
        <v>1.19</v>
      </c>
      <c r="E40" s="136">
        <v>3.71</v>
      </c>
      <c r="F40" s="136">
        <v>6.56</v>
      </c>
      <c r="G40" s="136">
        <v>6.56</v>
      </c>
      <c r="H40" s="137">
        <v>16.260000000000002</v>
      </c>
    </row>
    <row r="41" spans="1:8" x14ac:dyDescent="0.25">
      <c r="A41" s="108"/>
      <c r="B41" s="135" t="s">
        <v>87</v>
      </c>
      <c r="C41" s="136">
        <v>1340.56</v>
      </c>
      <c r="D41" s="146">
        <v>1.1100000000000001</v>
      </c>
      <c r="E41" s="136">
        <v>3.56</v>
      </c>
      <c r="F41" s="136">
        <v>6.32</v>
      </c>
      <c r="G41" s="136">
        <v>7.74</v>
      </c>
      <c r="H41" s="137">
        <v>14.84</v>
      </c>
    </row>
    <row r="42" spans="1:8" x14ac:dyDescent="0.25">
      <c r="A42" s="108"/>
      <c r="B42" s="135" t="s">
        <v>88</v>
      </c>
      <c r="C42" s="136">
        <v>1346.46</v>
      </c>
      <c r="D42" s="146">
        <v>0.44</v>
      </c>
      <c r="E42" s="136">
        <v>2.76</v>
      </c>
      <c r="F42" s="136">
        <v>5.7</v>
      </c>
      <c r="G42" s="136">
        <v>8.2200000000000006</v>
      </c>
      <c r="H42" s="137">
        <v>14.21</v>
      </c>
    </row>
    <row r="43" spans="1:8" x14ac:dyDescent="0.25">
      <c r="A43" s="108"/>
      <c r="B43" s="135" t="s">
        <v>89</v>
      </c>
      <c r="C43" s="136">
        <v>1348.48</v>
      </c>
      <c r="D43" s="146">
        <v>0.15</v>
      </c>
      <c r="E43" s="136">
        <v>1.71</v>
      </c>
      <c r="F43" s="136">
        <v>5.49</v>
      </c>
      <c r="G43" s="136">
        <v>8.3800000000000008</v>
      </c>
      <c r="H43" s="137">
        <v>13.26</v>
      </c>
    </row>
    <row r="44" spans="1:8" x14ac:dyDescent="0.25">
      <c r="A44" s="108"/>
      <c r="B44" s="135" t="s">
        <v>90</v>
      </c>
      <c r="C44" s="136">
        <v>1352.53</v>
      </c>
      <c r="D44" s="136">
        <v>0.3</v>
      </c>
      <c r="E44" s="136">
        <v>0.89</v>
      </c>
      <c r="F44" s="136">
        <v>4.49</v>
      </c>
      <c r="G44" s="136">
        <v>8.6999999999999993</v>
      </c>
      <c r="H44" s="137">
        <v>12.02</v>
      </c>
    </row>
    <row r="45" spans="1:8" x14ac:dyDescent="0.25">
      <c r="A45" s="108"/>
      <c r="B45" s="135" t="s">
        <v>91</v>
      </c>
      <c r="C45" s="136">
        <v>1356.86</v>
      </c>
      <c r="D45" s="146">
        <v>0.32</v>
      </c>
      <c r="E45" s="136">
        <v>0.77</v>
      </c>
      <c r="F45" s="146">
        <v>3.56</v>
      </c>
      <c r="G45" s="146">
        <v>9.0500000000000007</v>
      </c>
      <c r="H45" s="137">
        <v>10.75</v>
      </c>
    </row>
    <row r="46" spans="1:8" x14ac:dyDescent="0.25">
      <c r="A46" s="138"/>
      <c r="B46" s="143" t="s">
        <v>92</v>
      </c>
      <c r="C46" s="144">
        <v>1363.24</v>
      </c>
      <c r="D46" s="147">
        <v>0.47</v>
      </c>
      <c r="E46" s="144">
        <v>1.0900000000000001</v>
      </c>
      <c r="F46" s="144">
        <v>2.82</v>
      </c>
      <c r="G46" s="144">
        <v>9.56</v>
      </c>
      <c r="H46" s="145">
        <v>9.56</v>
      </c>
    </row>
    <row r="47" spans="1:8" x14ac:dyDescent="0.25">
      <c r="A47" s="130"/>
      <c r="B47" s="130"/>
      <c r="C47" s="139"/>
      <c r="D47" s="140"/>
      <c r="E47" s="141"/>
      <c r="F47" s="141"/>
      <c r="G47" s="141"/>
      <c r="H47" s="142"/>
    </row>
    <row r="48" spans="1:8" x14ac:dyDescent="0.25">
      <c r="A48" s="132">
        <v>1997</v>
      </c>
      <c r="B48" s="135" t="s">
        <v>81</v>
      </c>
      <c r="C48" s="136">
        <v>1379.33</v>
      </c>
      <c r="D48" s="146">
        <v>1.18</v>
      </c>
      <c r="E48" s="136">
        <v>1.98</v>
      </c>
      <c r="F48" s="136">
        <v>2.89</v>
      </c>
      <c r="G48" s="136">
        <v>1.18</v>
      </c>
      <c r="H48" s="137">
        <v>9.39</v>
      </c>
    </row>
    <row r="49" spans="1:8" x14ac:dyDescent="0.25">
      <c r="A49" s="108"/>
      <c r="B49" s="135" t="s">
        <v>82</v>
      </c>
      <c r="C49" s="136">
        <v>1386.23</v>
      </c>
      <c r="D49" s="136">
        <v>0.5</v>
      </c>
      <c r="E49" s="136">
        <v>2.16</v>
      </c>
      <c r="F49" s="136">
        <v>2.95</v>
      </c>
      <c r="G49" s="136">
        <v>1.69</v>
      </c>
      <c r="H49" s="137">
        <v>8.82</v>
      </c>
    </row>
    <row r="50" spans="1:8" x14ac:dyDescent="0.25">
      <c r="A50" s="108"/>
      <c r="B50" s="135" t="s">
        <v>83</v>
      </c>
      <c r="C50" s="136">
        <v>1393.3</v>
      </c>
      <c r="D50" s="146">
        <v>0.51</v>
      </c>
      <c r="E50" s="136">
        <v>2.21</v>
      </c>
      <c r="F50" s="136">
        <v>3.32</v>
      </c>
      <c r="G50" s="136">
        <v>2.21</v>
      </c>
      <c r="H50" s="137">
        <v>8.99</v>
      </c>
    </row>
    <row r="51" spans="1:8" x14ac:dyDescent="0.25">
      <c r="A51" s="108"/>
      <c r="B51" s="135" t="s">
        <v>84</v>
      </c>
      <c r="C51" s="136">
        <v>1405.56</v>
      </c>
      <c r="D51" s="146">
        <v>0.88</v>
      </c>
      <c r="E51" s="136">
        <v>1.9</v>
      </c>
      <c r="F51" s="136">
        <v>3.92</v>
      </c>
      <c r="G51" s="136">
        <v>3.1</v>
      </c>
      <c r="H51" s="137">
        <v>8.58</v>
      </c>
    </row>
    <row r="52" spans="1:8" x14ac:dyDescent="0.25">
      <c r="A52" s="108"/>
      <c r="B52" s="135" t="s">
        <v>85</v>
      </c>
      <c r="C52" s="136">
        <v>1411.32</v>
      </c>
      <c r="D52" s="146">
        <v>0.41</v>
      </c>
      <c r="E52" s="136">
        <v>1.81</v>
      </c>
      <c r="F52" s="136">
        <v>4.01</v>
      </c>
      <c r="G52" s="136">
        <v>3.53</v>
      </c>
      <c r="H52" s="137">
        <v>7.71</v>
      </c>
    </row>
    <row r="53" spans="1:8" x14ac:dyDescent="0.25">
      <c r="A53" s="108"/>
      <c r="B53" s="135" t="s">
        <v>86</v>
      </c>
      <c r="C53" s="136">
        <v>1418.94</v>
      </c>
      <c r="D53" s="146">
        <v>0.54</v>
      </c>
      <c r="E53" s="136">
        <v>1.84</v>
      </c>
      <c r="F53" s="136">
        <v>4.09</v>
      </c>
      <c r="G53" s="136">
        <v>4.09</v>
      </c>
      <c r="H53" s="137">
        <v>7.02</v>
      </c>
    </row>
    <row r="54" spans="1:8" x14ac:dyDescent="0.25">
      <c r="A54" s="108"/>
      <c r="B54" s="135" t="s">
        <v>87</v>
      </c>
      <c r="C54" s="136">
        <v>1422.06</v>
      </c>
      <c r="D54" s="146">
        <v>0.22</v>
      </c>
      <c r="E54" s="136">
        <v>1.17</v>
      </c>
      <c r="F54" s="136">
        <v>3.1</v>
      </c>
      <c r="G54" s="136">
        <v>4.3099999999999996</v>
      </c>
      <c r="H54" s="137">
        <v>6.08</v>
      </c>
    </row>
    <row r="55" spans="1:8" x14ac:dyDescent="0.25">
      <c r="A55" s="108"/>
      <c r="B55" s="135" t="s">
        <v>88</v>
      </c>
      <c r="C55" s="136">
        <v>1421.78</v>
      </c>
      <c r="D55" s="146">
        <v>-0.02</v>
      </c>
      <c r="E55" s="136">
        <v>0.74</v>
      </c>
      <c r="F55" s="136">
        <v>2.56</v>
      </c>
      <c r="G55" s="136">
        <v>4.29</v>
      </c>
      <c r="H55" s="137">
        <v>5.59</v>
      </c>
    </row>
    <row r="56" spans="1:8" x14ac:dyDescent="0.25">
      <c r="A56" s="108"/>
      <c r="B56" s="135" t="s">
        <v>89</v>
      </c>
      <c r="C56" s="136">
        <v>1422.63</v>
      </c>
      <c r="D56" s="146">
        <v>0.06</v>
      </c>
      <c r="E56" s="136">
        <v>0.26</v>
      </c>
      <c r="F56" s="136">
        <v>2.11</v>
      </c>
      <c r="G56" s="136">
        <v>4.3600000000000003</v>
      </c>
      <c r="H56" s="137">
        <v>5.5</v>
      </c>
    </row>
    <row r="57" spans="1:8" x14ac:dyDescent="0.25">
      <c r="A57" s="108"/>
      <c r="B57" s="135" t="s">
        <v>90</v>
      </c>
      <c r="C57" s="136">
        <v>1425.9</v>
      </c>
      <c r="D57" s="136">
        <v>0.23</v>
      </c>
      <c r="E57" s="136">
        <v>0.27</v>
      </c>
      <c r="F57" s="136">
        <v>1.45</v>
      </c>
      <c r="G57" s="136">
        <v>4.5999999999999996</v>
      </c>
      <c r="H57" s="137">
        <v>5.42</v>
      </c>
    </row>
    <row r="58" spans="1:8" x14ac:dyDescent="0.25">
      <c r="A58" s="108"/>
      <c r="B58" s="135" t="s">
        <v>91</v>
      </c>
      <c r="C58" s="136">
        <v>1428.32</v>
      </c>
      <c r="D58" s="146">
        <v>0.17</v>
      </c>
      <c r="E58" s="136">
        <v>0.46</v>
      </c>
      <c r="F58" s="136">
        <v>1.2</v>
      </c>
      <c r="G58" s="136">
        <v>4.7699999999999996</v>
      </c>
      <c r="H58" s="137">
        <v>5.27</v>
      </c>
    </row>
    <row r="59" spans="1:8" x14ac:dyDescent="0.25">
      <c r="A59" s="138"/>
      <c r="B59" s="143" t="s">
        <v>92</v>
      </c>
      <c r="C59" s="144">
        <v>1434.46</v>
      </c>
      <c r="D59" s="147">
        <v>0.43</v>
      </c>
      <c r="E59" s="144">
        <v>0.83</v>
      </c>
      <c r="F59" s="144">
        <v>1.0900000000000001</v>
      </c>
      <c r="G59" s="144">
        <v>5.22</v>
      </c>
      <c r="H59" s="145">
        <v>5.22</v>
      </c>
    </row>
    <row r="60" spans="1:8" x14ac:dyDescent="0.25">
      <c r="A60" s="130"/>
      <c r="B60" s="130"/>
      <c r="C60" s="139"/>
      <c r="D60" s="140"/>
      <c r="E60" s="141"/>
      <c r="F60" s="141"/>
      <c r="G60" s="141"/>
      <c r="H60" s="142"/>
    </row>
    <row r="61" spans="1:8" x14ac:dyDescent="0.25">
      <c r="A61" s="132">
        <v>1998</v>
      </c>
      <c r="B61" s="135" t="s">
        <v>81</v>
      </c>
      <c r="C61" s="136">
        <v>1444.64</v>
      </c>
      <c r="D61" s="136">
        <v>0.71</v>
      </c>
      <c r="E61" s="136">
        <v>1.31</v>
      </c>
      <c r="F61" s="136">
        <v>1.59</v>
      </c>
      <c r="G61" s="136">
        <v>0.71</v>
      </c>
      <c r="H61" s="137">
        <v>4.7300000000000004</v>
      </c>
    </row>
    <row r="62" spans="1:8" x14ac:dyDescent="0.25">
      <c r="A62" s="108"/>
      <c r="B62" s="135" t="s">
        <v>82</v>
      </c>
      <c r="C62" s="136">
        <v>1451.29</v>
      </c>
      <c r="D62" s="136">
        <v>0.46</v>
      </c>
      <c r="E62" s="136">
        <v>1.61</v>
      </c>
      <c r="F62" s="136">
        <v>2.08</v>
      </c>
      <c r="G62" s="136">
        <v>1.17</v>
      </c>
      <c r="H62" s="137">
        <v>4.6900000000000004</v>
      </c>
    </row>
    <row r="63" spans="1:8" x14ac:dyDescent="0.25">
      <c r="A63" s="108"/>
      <c r="B63" s="135" t="s">
        <v>83</v>
      </c>
      <c r="C63" s="136">
        <v>1456.22</v>
      </c>
      <c r="D63" s="136">
        <v>0.34</v>
      </c>
      <c r="E63" s="136">
        <v>1.52</v>
      </c>
      <c r="F63" s="136">
        <v>2.36</v>
      </c>
      <c r="G63" s="136">
        <v>1.52</v>
      </c>
      <c r="H63" s="137">
        <v>4.5199999999999996</v>
      </c>
    </row>
    <row r="64" spans="1:8" x14ac:dyDescent="0.25">
      <c r="A64" s="108"/>
      <c r="B64" s="135" t="s">
        <v>84</v>
      </c>
      <c r="C64" s="136">
        <v>1459.71</v>
      </c>
      <c r="D64" s="136">
        <v>0.24</v>
      </c>
      <c r="E64" s="136">
        <v>1.04</v>
      </c>
      <c r="F64" s="136">
        <v>2.37</v>
      </c>
      <c r="G64" s="136">
        <v>1.76</v>
      </c>
      <c r="H64" s="137">
        <v>3.85</v>
      </c>
    </row>
    <row r="65" spans="1:8" x14ac:dyDescent="0.25">
      <c r="A65" s="108"/>
      <c r="B65" s="135" t="s">
        <v>85</v>
      </c>
      <c r="C65" s="136">
        <v>1467.01</v>
      </c>
      <c r="D65" s="136">
        <v>0.5</v>
      </c>
      <c r="E65" s="136">
        <v>1.08</v>
      </c>
      <c r="F65" s="136">
        <v>2.71</v>
      </c>
      <c r="G65" s="136">
        <v>2.27</v>
      </c>
      <c r="H65" s="137">
        <v>3.95</v>
      </c>
    </row>
    <row r="66" spans="1:8" x14ac:dyDescent="0.25">
      <c r="A66" s="108"/>
      <c r="B66" s="135" t="s">
        <v>86</v>
      </c>
      <c r="C66" s="136">
        <v>1467.3</v>
      </c>
      <c r="D66" s="136">
        <v>0.02</v>
      </c>
      <c r="E66" s="136">
        <v>0.76</v>
      </c>
      <c r="F66" s="136">
        <v>2.29</v>
      </c>
      <c r="G66" s="136">
        <v>2.29</v>
      </c>
      <c r="H66" s="137">
        <v>3.41</v>
      </c>
    </row>
    <row r="67" spans="1:8" x14ac:dyDescent="0.25">
      <c r="A67" s="108"/>
      <c r="B67" s="135" t="s">
        <v>87</v>
      </c>
      <c r="C67" s="136">
        <v>1465.54</v>
      </c>
      <c r="D67" s="136">
        <v>-0.12</v>
      </c>
      <c r="E67" s="136">
        <v>0.4</v>
      </c>
      <c r="F67" s="136">
        <v>1.45</v>
      </c>
      <c r="G67" s="136">
        <v>2.17</v>
      </c>
      <c r="H67" s="137">
        <v>3.06</v>
      </c>
    </row>
    <row r="68" spans="1:8" x14ac:dyDescent="0.25">
      <c r="A68" s="108"/>
      <c r="B68" s="135" t="s">
        <v>88</v>
      </c>
      <c r="C68" s="136">
        <v>1458.07</v>
      </c>
      <c r="D68" s="136">
        <v>-0.51</v>
      </c>
      <c r="E68" s="136">
        <v>-0.61</v>
      </c>
      <c r="F68" s="136">
        <v>0.47</v>
      </c>
      <c r="G68" s="136">
        <v>1.65</v>
      </c>
      <c r="H68" s="137">
        <v>2.5499999999999998</v>
      </c>
    </row>
    <row r="69" spans="1:8" x14ac:dyDescent="0.25">
      <c r="A69" s="138"/>
      <c r="B69" s="143" t="s">
        <v>89</v>
      </c>
      <c r="C69" s="144">
        <v>1454.86</v>
      </c>
      <c r="D69" s="144">
        <v>-0.22</v>
      </c>
      <c r="E69" s="144">
        <v>-0.85</v>
      </c>
      <c r="F69" s="144">
        <v>-0.09</v>
      </c>
      <c r="G69" s="136">
        <v>1.42</v>
      </c>
      <c r="H69" s="137">
        <v>2.27</v>
      </c>
    </row>
    <row r="70" spans="1:8" x14ac:dyDescent="0.25">
      <c r="A70" s="138"/>
      <c r="B70" s="143" t="s">
        <v>90</v>
      </c>
      <c r="C70" s="144">
        <v>1455.15</v>
      </c>
      <c r="D70" s="144">
        <v>0.02</v>
      </c>
      <c r="E70" s="144">
        <v>-0.71</v>
      </c>
      <c r="F70" s="144">
        <v>-0.31</v>
      </c>
      <c r="G70" s="136">
        <v>1.44</v>
      </c>
      <c r="H70" s="137">
        <v>2.0499999999999998</v>
      </c>
    </row>
    <row r="71" spans="1:8" x14ac:dyDescent="0.25">
      <c r="A71" s="108"/>
      <c r="B71" s="135" t="s">
        <v>91</v>
      </c>
      <c r="C71" s="136">
        <v>1453.4</v>
      </c>
      <c r="D71" s="148">
        <v>-0.12</v>
      </c>
      <c r="E71" s="144">
        <v>-0.32</v>
      </c>
      <c r="F71" s="144">
        <v>-0.93</v>
      </c>
      <c r="G71" s="136">
        <v>1.32</v>
      </c>
      <c r="H71" s="137">
        <v>1.76</v>
      </c>
    </row>
    <row r="72" spans="1:8" ht="15.75" thickBot="1" x14ac:dyDescent="0.3">
      <c r="A72" s="149"/>
      <c r="B72" s="150" t="s">
        <v>92</v>
      </c>
      <c r="C72" s="151">
        <v>1458.2</v>
      </c>
      <c r="D72" s="151">
        <v>0.33</v>
      </c>
      <c r="E72" s="151">
        <v>0.23</v>
      </c>
      <c r="F72" s="151">
        <v>-0.62</v>
      </c>
      <c r="G72" s="151">
        <v>1.65</v>
      </c>
      <c r="H72" s="152">
        <v>1.65</v>
      </c>
    </row>
    <row r="73" spans="1:8" ht="15.75" thickTop="1" x14ac:dyDescent="0.25">
      <c r="A73" s="108"/>
      <c r="B73" s="153"/>
      <c r="C73" s="154"/>
      <c r="D73" s="154"/>
      <c r="E73" s="154"/>
      <c r="F73" s="154"/>
      <c r="G73" s="154"/>
      <c r="H73" s="145"/>
    </row>
    <row r="74" spans="1:8" ht="15.75" x14ac:dyDescent="0.25">
      <c r="A74" s="618" t="s">
        <v>93</v>
      </c>
      <c r="B74" s="618"/>
      <c r="C74" s="618"/>
      <c r="D74" s="618"/>
      <c r="E74" s="618"/>
      <c r="F74" s="618"/>
      <c r="G74" s="618"/>
      <c r="H74" s="618"/>
    </row>
    <row r="75" spans="1:8" ht="16.5" x14ac:dyDescent="0.3">
      <c r="A75" s="619" t="s">
        <v>71</v>
      </c>
      <c r="B75" s="619"/>
      <c r="C75" s="619"/>
      <c r="D75" s="619"/>
      <c r="E75" s="619"/>
      <c r="F75" s="619"/>
      <c r="G75" s="619"/>
      <c r="H75" s="619"/>
    </row>
    <row r="76" spans="1:8" ht="15.75" thickBot="1" x14ac:dyDescent="0.3">
      <c r="A76" s="111"/>
      <c r="B76" s="111"/>
      <c r="C76" s="112"/>
      <c r="D76" s="111"/>
      <c r="E76" s="111"/>
      <c r="F76" s="111"/>
      <c r="G76" s="111"/>
      <c r="H76" s="113" t="s">
        <v>94</v>
      </c>
    </row>
    <row r="77" spans="1:8" ht="15.75" thickTop="1" x14ac:dyDescent="0.25">
      <c r="A77" s="114"/>
      <c r="B77" s="114"/>
      <c r="C77" s="115"/>
      <c r="D77" s="116"/>
      <c r="E77" s="117"/>
      <c r="F77" s="117" t="s">
        <v>73</v>
      </c>
      <c r="G77" s="117"/>
      <c r="H77" s="118"/>
    </row>
    <row r="78" spans="1:8" x14ac:dyDescent="0.25">
      <c r="A78" s="119" t="s">
        <v>74</v>
      </c>
      <c r="B78" s="120" t="s">
        <v>75</v>
      </c>
      <c r="C78" s="121" t="s">
        <v>76</v>
      </c>
      <c r="D78" s="620" t="s">
        <v>77</v>
      </c>
      <c r="E78" s="620"/>
      <c r="F78" s="620"/>
      <c r="G78" s="620"/>
      <c r="H78" s="620"/>
    </row>
    <row r="79" spans="1:8" x14ac:dyDescent="0.25">
      <c r="A79" s="119"/>
      <c r="B79" s="120"/>
      <c r="C79" s="122" t="s">
        <v>78</v>
      </c>
      <c r="D79" s="123" t="s">
        <v>79</v>
      </c>
      <c r="E79" s="123">
        <v>3</v>
      </c>
      <c r="F79" s="123">
        <v>6</v>
      </c>
      <c r="G79" s="123" t="s">
        <v>79</v>
      </c>
      <c r="H79" s="124">
        <v>12</v>
      </c>
    </row>
    <row r="80" spans="1:8" ht="15.75" thickBot="1" x14ac:dyDescent="0.3">
      <c r="A80" s="125"/>
      <c r="B80" s="125"/>
      <c r="C80" s="126"/>
      <c r="D80" s="127" t="s">
        <v>75</v>
      </c>
      <c r="E80" s="128" t="s">
        <v>80</v>
      </c>
      <c r="F80" s="128" t="s">
        <v>80</v>
      </c>
      <c r="G80" s="128" t="s">
        <v>74</v>
      </c>
      <c r="H80" s="129" t="s">
        <v>80</v>
      </c>
    </row>
    <row r="81" spans="1:8" x14ac:dyDescent="0.25">
      <c r="A81" s="130"/>
      <c r="B81" s="130"/>
      <c r="C81" s="131"/>
      <c r="D81" s="132"/>
      <c r="E81" s="133"/>
      <c r="F81" s="133"/>
      <c r="G81" s="133"/>
      <c r="H81" s="134"/>
    </row>
    <row r="82" spans="1:8" x14ac:dyDescent="0.25">
      <c r="A82" s="132">
        <v>1999</v>
      </c>
      <c r="B82" s="135" t="s">
        <v>81</v>
      </c>
      <c r="C82" s="136">
        <v>1468.41</v>
      </c>
      <c r="D82" s="148">
        <v>0.7</v>
      </c>
      <c r="E82" s="144">
        <v>0.91</v>
      </c>
      <c r="F82" s="144">
        <v>0.2</v>
      </c>
      <c r="G82" s="144">
        <v>0.7</v>
      </c>
      <c r="H82" s="145">
        <v>1.65</v>
      </c>
    </row>
    <row r="83" spans="1:8" x14ac:dyDescent="0.25">
      <c r="A83" s="108"/>
      <c r="B83" s="135" t="s">
        <v>82</v>
      </c>
      <c r="C83" s="136">
        <v>1483.83</v>
      </c>
      <c r="D83" s="136">
        <v>1.05</v>
      </c>
      <c r="E83" s="136">
        <v>2.09</v>
      </c>
      <c r="F83" s="136">
        <v>1.77</v>
      </c>
      <c r="G83" s="136">
        <v>1.76</v>
      </c>
      <c r="H83" s="137">
        <v>2.2400000000000002</v>
      </c>
    </row>
    <row r="84" spans="1:8" x14ac:dyDescent="0.25">
      <c r="A84" s="108"/>
      <c r="B84" s="135" t="s">
        <v>83</v>
      </c>
      <c r="C84" s="136">
        <v>1500.15</v>
      </c>
      <c r="D84" s="136">
        <v>1.1000000000000001</v>
      </c>
      <c r="E84" s="136">
        <v>2.88</v>
      </c>
      <c r="F84" s="136">
        <v>3.11</v>
      </c>
      <c r="G84" s="136">
        <v>2.88</v>
      </c>
      <c r="H84" s="137">
        <v>3.02</v>
      </c>
    </row>
    <row r="85" spans="1:8" x14ac:dyDescent="0.25">
      <c r="A85" s="108"/>
      <c r="B85" s="135" t="s">
        <v>84</v>
      </c>
      <c r="C85" s="136">
        <v>1508.55</v>
      </c>
      <c r="D85" s="136">
        <v>0.56000000000000005</v>
      </c>
      <c r="E85" s="136">
        <v>2.73</v>
      </c>
      <c r="F85" s="136">
        <v>3.67</v>
      </c>
      <c r="G85" s="136">
        <v>3.45</v>
      </c>
      <c r="H85" s="137">
        <v>3.35</v>
      </c>
    </row>
    <row r="86" spans="1:8" x14ac:dyDescent="0.25">
      <c r="A86" s="108"/>
      <c r="B86" s="135" t="s">
        <v>85</v>
      </c>
      <c r="C86" s="136">
        <v>1513.08</v>
      </c>
      <c r="D86" s="136">
        <v>0.3</v>
      </c>
      <c r="E86" s="136">
        <v>1.97</v>
      </c>
      <c r="F86" s="136">
        <v>4.1100000000000003</v>
      </c>
      <c r="G86" s="136">
        <v>3.76</v>
      </c>
      <c r="H86" s="137">
        <v>3.14</v>
      </c>
    </row>
    <row r="87" spans="1:8" x14ac:dyDescent="0.25">
      <c r="A87" s="108"/>
      <c r="B87" s="135" t="s">
        <v>86</v>
      </c>
      <c r="C87" s="136">
        <v>1515.95</v>
      </c>
      <c r="D87" s="136">
        <v>0.19</v>
      </c>
      <c r="E87" s="136">
        <v>1.05</v>
      </c>
      <c r="F87" s="136">
        <v>3.96</v>
      </c>
      <c r="G87" s="136">
        <v>3.96</v>
      </c>
      <c r="H87" s="137">
        <v>3.32</v>
      </c>
    </row>
    <row r="88" spans="1:8" x14ac:dyDescent="0.25">
      <c r="A88" s="108"/>
      <c r="B88" s="135" t="s">
        <v>87</v>
      </c>
      <c r="C88" s="136">
        <v>1532.47</v>
      </c>
      <c r="D88" s="148">
        <v>1.0900000000000001</v>
      </c>
      <c r="E88" s="144">
        <v>1.59</v>
      </c>
      <c r="F88" s="144">
        <v>4.3600000000000003</v>
      </c>
      <c r="G88" s="144">
        <v>5.09</v>
      </c>
      <c r="H88" s="145">
        <v>4.57</v>
      </c>
    </row>
    <row r="89" spans="1:8" x14ac:dyDescent="0.25">
      <c r="A89" s="108"/>
      <c r="B89" s="135" t="s">
        <v>88</v>
      </c>
      <c r="C89" s="136">
        <v>1541.05</v>
      </c>
      <c r="D89" s="136">
        <v>0.56000000000000005</v>
      </c>
      <c r="E89" s="136">
        <v>1.85</v>
      </c>
      <c r="F89" s="136">
        <v>3.86</v>
      </c>
      <c r="G89" s="136">
        <v>5.68</v>
      </c>
      <c r="H89" s="137">
        <v>5.69</v>
      </c>
    </row>
    <row r="90" spans="1:8" x14ac:dyDescent="0.25">
      <c r="A90" s="108"/>
      <c r="B90" s="155" t="s">
        <v>89</v>
      </c>
      <c r="C90" s="144">
        <v>1545.83</v>
      </c>
      <c r="D90" s="144">
        <v>0.31</v>
      </c>
      <c r="E90" s="144">
        <v>1.97</v>
      </c>
      <c r="F90" s="144">
        <v>3.05</v>
      </c>
      <c r="G90" s="144">
        <v>6.01</v>
      </c>
      <c r="H90" s="145">
        <v>6.25</v>
      </c>
    </row>
    <row r="91" spans="1:8" x14ac:dyDescent="0.25">
      <c r="A91" s="108"/>
      <c r="B91" s="135" t="s">
        <v>90</v>
      </c>
      <c r="C91" s="136">
        <v>1564.23</v>
      </c>
      <c r="D91" s="136">
        <v>1.19</v>
      </c>
      <c r="E91" s="136">
        <v>2.0699999999999998</v>
      </c>
      <c r="F91" s="136">
        <v>3.69</v>
      </c>
      <c r="G91" s="136">
        <v>7.27</v>
      </c>
      <c r="H91" s="137">
        <v>7.5</v>
      </c>
    </row>
    <row r="92" spans="1:8" x14ac:dyDescent="0.25">
      <c r="A92" s="108"/>
      <c r="B92" s="135" t="s">
        <v>91</v>
      </c>
      <c r="C92" s="136">
        <v>1579.09</v>
      </c>
      <c r="D92" s="136">
        <v>0.95</v>
      </c>
      <c r="E92" s="136">
        <v>2.4700000000000002</v>
      </c>
      <c r="F92" s="136">
        <v>4.3600000000000003</v>
      </c>
      <c r="G92" s="136">
        <v>8.2899999999999991</v>
      </c>
      <c r="H92" s="137">
        <v>8.65</v>
      </c>
    </row>
    <row r="93" spans="1:8" x14ac:dyDescent="0.25">
      <c r="A93" s="138"/>
      <c r="B93" s="143" t="s">
        <v>92</v>
      </c>
      <c r="C93" s="144">
        <v>1588.56</v>
      </c>
      <c r="D93" s="144">
        <v>0.6</v>
      </c>
      <c r="E93" s="144">
        <v>2.76</v>
      </c>
      <c r="F93" s="144">
        <v>4.79</v>
      </c>
      <c r="G93" s="144">
        <v>8.94</v>
      </c>
      <c r="H93" s="145">
        <v>8.94</v>
      </c>
    </row>
    <row r="94" spans="1:8" x14ac:dyDescent="0.25">
      <c r="A94" s="130"/>
      <c r="B94" s="130"/>
      <c r="C94" s="139"/>
      <c r="D94" s="140"/>
      <c r="E94" s="141"/>
      <c r="F94" s="141"/>
      <c r="G94" s="141"/>
      <c r="H94" s="142"/>
    </row>
    <row r="95" spans="1:8" x14ac:dyDescent="0.25">
      <c r="A95" s="132">
        <v>2000</v>
      </c>
      <c r="B95" s="135" t="s">
        <v>81</v>
      </c>
      <c r="C95" s="136">
        <v>1598.41</v>
      </c>
      <c r="D95" s="148">
        <v>0.62</v>
      </c>
      <c r="E95" s="144">
        <v>2.19</v>
      </c>
      <c r="F95" s="144">
        <v>4.3</v>
      </c>
      <c r="G95" s="144">
        <v>0.62</v>
      </c>
      <c r="H95" s="145">
        <v>8.85</v>
      </c>
    </row>
    <row r="96" spans="1:8" x14ac:dyDescent="0.25">
      <c r="A96" s="108"/>
      <c r="B96" s="135" t="s">
        <v>82</v>
      </c>
      <c r="C96" s="148">
        <v>1600.49</v>
      </c>
      <c r="D96" s="148">
        <v>0.13</v>
      </c>
      <c r="E96" s="144">
        <v>1.36</v>
      </c>
      <c r="F96" s="147">
        <v>3.86</v>
      </c>
      <c r="G96" s="144">
        <v>0.75</v>
      </c>
      <c r="H96" s="145">
        <v>7.86</v>
      </c>
    </row>
    <row r="97" spans="1:8" x14ac:dyDescent="0.25">
      <c r="A97" s="108"/>
      <c r="B97" s="135" t="s">
        <v>83</v>
      </c>
      <c r="C97" s="136">
        <v>1604.01</v>
      </c>
      <c r="D97" s="156">
        <v>0.22</v>
      </c>
      <c r="E97" s="157">
        <v>0.97</v>
      </c>
      <c r="F97" s="158">
        <v>3.76</v>
      </c>
      <c r="G97" s="157">
        <v>0.97</v>
      </c>
      <c r="H97" s="145">
        <v>6.92</v>
      </c>
    </row>
    <row r="98" spans="1:8" x14ac:dyDescent="0.25">
      <c r="A98" s="108"/>
      <c r="B98" s="135" t="s">
        <v>84</v>
      </c>
      <c r="C98" s="136">
        <v>1610.75</v>
      </c>
      <c r="D98" s="136">
        <v>0.42</v>
      </c>
      <c r="E98" s="136">
        <v>0.77</v>
      </c>
      <c r="F98" s="146">
        <v>2.97</v>
      </c>
      <c r="G98" s="136">
        <v>1.4</v>
      </c>
      <c r="H98" s="137">
        <v>6.77</v>
      </c>
    </row>
    <row r="99" spans="1:8" x14ac:dyDescent="0.25">
      <c r="A99" s="108"/>
      <c r="B99" s="135" t="s">
        <v>85</v>
      </c>
      <c r="C99" s="136">
        <v>1610.91</v>
      </c>
      <c r="D99" s="136">
        <v>0.01</v>
      </c>
      <c r="E99" s="136">
        <v>0.65</v>
      </c>
      <c r="F99" s="146">
        <v>2.02</v>
      </c>
      <c r="G99" s="136">
        <v>1.41</v>
      </c>
      <c r="H99" s="137">
        <v>6.47</v>
      </c>
    </row>
    <row r="100" spans="1:8" x14ac:dyDescent="0.25">
      <c r="A100" s="108"/>
      <c r="B100" s="135" t="s">
        <v>86</v>
      </c>
      <c r="C100" s="136">
        <v>1614.62</v>
      </c>
      <c r="D100" s="136">
        <v>0.23</v>
      </c>
      <c r="E100" s="136">
        <v>0.66</v>
      </c>
      <c r="F100" s="146">
        <v>1.64</v>
      </c>
      <c r="G100" s="136">
        <v>1.64</v>
      </c>
      <c r="H100" s="137">
        <v>6.51</v>
      </c>
    </row>
    <row r="101" spans="1:8" x14ac:dyDescent="0.25">
      <c r="A101" s="108"/>
      <c r="B101" s="135" t="s">
        <v>87</v>
      </c>
      <c r="C101" s="136">
        <v>1640.62</v>
      </c>
      <c r="D101" s="148">
        <v>1.61</v>
      </c>
      <c r="E101" s="144">
        <v>1.85</v>
      </c>
      <c r="F101" s="144">
        <v>2.64</v>
      </c>
      <c r="G101" s="144">
        <v>3.28</v>
      </c>
      <c r="H101" s="145">
        <v>7.06</v>
      </c>
    </row>
    <row r="102" spans="1:8" x14ac:dyDescent="0.25">
      <c r="A102" s="108"/>
      <c r="B102" s="135" t="s">
        <v>88</v>
      </c>
      <c r="C102" s="136">
        <v>1662.11</v>
      </c>
      <c r="D102" s="136">
        <v>1.31</v>
      </c>
      <c r="E102" s="136">
        <v>3.18</v>
      </c>
      <c r="F102" s="136">
        <v>3.85</v>
      </c>
      <c r="G102" s="136">
        <v>4.63</v>
      </c>
      <c r="H102" s="137">
        <v>7.86</v>
      </c>
    </row>
    <row r="103" spans="1:8" x14ac:dyDescent="0.25">
      <c r="A103" s="138"/>
      <c r="B103" s="143" t="s">
        <v>89</v>
      </c>
      <c r="C103" s="144">
        <v>1665.93</v>
      </c>
      <c r="D103" s="144">
        <v>0.23</v>
      </c>
      <c r="E103" s="144">
        <v>3.18</v>
      </c>
      <c r="F103" s="144">
        <v>3.86</v>
      </c>
      <c r="G103" s="144">
        <v>4.87</v>
      </c>
      <c r="H103" s="145">
        <v>7.77</v>
      </c>
    </row>
    <row r="104" spans="1:8" x14ac:dyDescent="0.25">
      <c r="A104" s="138"/>
      <c r="B104" s="143" t="s">
        <v>90</v>
      </c>
      <c r="C104" s="144">
        <v>1668.26</v>
      </c>
      <c r="D104" s="144">
        <v>0.14000000000000001</v>
      </c>
      <c r="E104" s="144">
        <v>1.68</v>
      </c>
      <c r="F104" s="144">
        <v>3.57</v>
      </c>
      <c r="G104" s="144">
        <v>5.0199999999999996</v>
      </c>
      <c r="H104" s="145">
        <v>6.65</v>
      </c>
    </row>
    <row r="105" spans="1:8" x14ac:dyDescent="0.25">
      <c r="A105" s="138"/>
      <c r="B105" s="143" t="s">
        <v>91</v>
      </c>
      <c r="C105" s="144">
        <v>1673.6</v>
      </c>
      <c r="D105" s="144">
        <v>0.32</v>
      </c>
      <c r="E105" s="144">
        <v>0.69</v>
      </c>
      <c r="F105" s="144">
        <v>3.89</v>
      </c>
      <c r="G105" s="144">
        <v>5.35</v>
      </c>
      <c r="H105" s="145">
        <v>5.99</v>
      </c>
    </row>
    <row r="106" spans="1:8" x14ac:dyDescent="0.25">
      <c r="A106" s="138"/>
      <c r="B106" s="143" t="s">
        <v>92</v>
      </c>
      <c r="C106" s="144">
        <v>1683.47</v>
      </c>
      <c r="D106" s="144">
        <v>0.59</v>
      </c>
      <c r="E106" s="144">
        <v>1.05</v>
      </c>
      <c r="F106" s="144">
        <v>4.26</v>
      </c>
      <c r="G106" s="144">
        <v>5.97</v>
      </c>
      <c r="H106" s="145">
        <v>5.97</v>
      </c>
    </row>
    <row r="107" spans="1:8" x14ac:dyDescent="0.25">
      <c r="A107" s="130"/>
      <c r="B107" s="130"/>
      <c r="C107" s="139"/>
      <c r="D107" s="140"/>
      <c r="E107" s="141"/>
      <c r="F107" s="141"/>
      <c r="G107" s="141"/>
      <c r="H107" s="142"/>
    </row>
    <row r="108" spans="1:8" x14ac:dyDescent="0.25">
      <c r="A108" s="132">
        <v>2001</v>
      </c>
      <c r="B108" s="135" t="s">
        <v>81</v>
      </c>
      <c r="C108" s="136">
        <v>1693.07</v>
      </c>
      <c r="D108" s="148">
        <v>0.56999999999999995</v>
      </c>
      <c r="E108" s="144">
        <v>1.49</v>
      </c>
      <c r="F108" s="144">
        <v>3.2</v>
      </c>
      <c r="G108" s="144">
        <v>0.56999999999999995</v>
      </c>
      <c r="H108" s="154">
        <v>5.92</v>
      </c>
    </row>
    <row r="109" spans="1:8" x14ac:dyDescent="0.25">
      <c r="A109" s="108"/>
      <c r="B109" s="135" t="s">
        <v>82</v>
      </c>
      <c r="C109" s="148">
        <v>1700.86</v>
      </c>
      <c r="D109" s="148">
        <v>0.46</v>
      </c>
      <c r="E109" s="144">
        <v>1.63</v>
      </c>
      <c r="F109" s="144">
        <v>2.33</v>
      </c>
      <c r="G109" s="144">
        <v>1.03</v>
      </c>
      <c r="H109" s="159">
        <v>6.27</v>
      </c>
    </row>
    <row r="110" spans="1:8" x14ac:dyDescent="0.25">
      <c r="A110" s="108"/>
      <c r="B110" s="135" t="s">
        <v>83</v>
      </c>
      <c r="C110" s="136">
        <v>1707.32</v>
      </c>
      <c r="D110" s="148">
        <v>0.38</v>
      </c>
      <c r="E110" s="144">
        <v>1.42</v>
      </c>
      <c r="F110" s="144">
        <v>2.48</v>
      </c>
      <c r="G110" s="144">
        <v>1.42</v>
      </c>
      <c r="H110" s="159">
        <v>6.44</v>
      </c>
    </row>
    <row r="111" spans="1:8" x14ac:dyDescent="0.25">
      <c r="A111" s="108"/>
      <c r="B111" s="135" t="s">
        <v>84</v>
      </c>
      <c r="C111" s="136">
        <v>1717.22</v>
      </c>
      <c r="D111" s="148">
        <v>0.57999999999999996</v>
      </c>
      <c r="E111" s="144">
        <v>1.43</v>
      </c>
      <c r="F111" s="144">
        <v>2.93</v>
      </c>
      <c r="G111" s="144">
        <v>2</v>
      </c>
      <c r="H111" s="159">
        <v>6.61</v>
      </c>
    </row>
    <row r="112" spans="1:8" x14ac:dyDescent="0.25">
      <c r="A112" s="108"/>
      <c r="B112" s="135" t="s">
        <v>85</v>
      </c>
      <c r="C112" s="136">
        <v>1724.26</v>
      </c>
      <c r="D112" s="148">
        <v>0.41</v>
      </c>
      <c r="E112" s="144">
        <v>1.38</v>
      </c>
      <c r="F112" s="144">
        <v>3.03</v>
      </c>
      <c r="G112" s="144">
        <v>2.42</v>
      </c>
      <c r="H112" s="159">
        <v>7.04</v>
      </c>
    </row>
    <row r="113" spans="1:8" x14ac:dyDescent="0.25">
      <c r="A113" s="108"/>
      <c r="B113" s="135" t="s">
        <v>86</v>
      </c>
      <c r="C113" s="136">
        <v>1733.23</v>
      </c>
      <c r="D113" s="148">
        <v>0.52</v>
      </c>
      <c r="E113" s="144">
        <v>1.52</v>
      </c>
      <c r="F113" s="144">
        <v>2.96</v>
      </c>
      <c r="G113" s="144">
        <v>2.96</v>
      </c>
      <c r="H113" s="159">
        <v>7.35</v>
      </c>
    </row>
    <row r="114" spans="1:8" x14ac:dyDescent="0.25">
      <c r="A114" s="108"/>
      <c r="B114" s="135" t="s">
        <v>87</v>
      </c>
      <c r="C114" s="136">
        <v>1756.28</v>
      </c>
      <c r="D114" s="148">
        <v>1.33</v>
      </c>
      <c r="E114" s="144">
        <v>2.27</v>
      </c>
      <c r="F114" s="144">
        <v>3.73</v>
      </c>
      <c r="G114" s="144">
        <v>4.32</v>
      </c>
      <c r="H114" s="159">
        <v>7.05</v>
      </c>
    </row>
    <row r="115" spans="1:8" x14ac:dyDescent="0.25">
      <c r="A115" s="108"/>
      <c r="B115" s="135" t="s">
        <v>88</v>
      </c>
      <c r="C115" s="136">
        <v>1768.57</v>
      </c>
      <c r="D115" s="148">
        <v>0.7</v>
      </c>
      <c r="E115" s="144">
        <v>2.57</v>
      </c>
      <c r="F115" s="144">
        <v>3.98</v>
      </c>
      <c r="G115" s="144">
        <v>5.0599999999999996</v>
      </c>
      <c r="H115" s="154">
        <v>6.41</v>
      </c>
    </row>
    <row r="116" spans="1:8" x14ac:dyDescent="0.25">
      <c r="A116" s="138"/>
      <c r="B116" s="143" t="s">
        <v>89</v>
      </c>
      <c r="C116" s="144">
        <v>1773.52</v>
      </c>
      <c r="D116" s="144">
        <v>0.28000000000000003</v>
      </c>
      <c r="E116" s="144">
        <v>2.3199999999999998</v>
      </c>
      <c r="F116" s="144">
        <v>3.88</v>
      </c>
      <c r="G116" s="144">
        <v>5.35</v>
      </c>
      <c r="H116" s="159">
        <v>6.46</v>
      </c>
    </row>
    <row r="117" spans="1:8" x14ac:dyDescent="0.25">
      <c r="A117" s="138"/>
      <c r="B117" s="143" t="s">
        <v>90</v>
      </c>
      <c r="C117" s="144">
        <v>1788.24</v>
      </c>
      <c r="D117" s="144">
        <v>0.83</v>
      </c>
      <c r="E117" s="144">
        <v>1.82</v>
      </c>
      <c r="F117" s="144">
        <v>4.1399999999999997</v>
      </c>
      <c r="G117" s="144">
        <v>6.22</v>
      </c>
      <c r="H117" s="159">
        <v>7.19</v>
      </c>
    </row>
    <row r="118" spans="1:8" x14ac:dyDescent="0.25">
      <c r="A118" s="138"/>
      <c r="B118" s="143" t="s">
        <v>91</v>
      </c>
      <c r="C118" s="144">
        <v>1800.94</v>
      </c>
      <c r="D118" s="144">
        <v>0.71</v>
      </c>
      <c r="E118" s="144">
        <v>1.83</v>
      </c>
      <c r="F118" s="144">
        <v>4.45</v>
      </c>
      <c r="G118" s="144">
        <v>6.98</v>
      </c>
      <c r="H118" s="159">
        <v>7.61</v>
      </c>
    </row>
    <row r="119" spans="1:8" x14ac:dyDescent="0.25">
      <c r="A119" s="138"/>
      <c r="B119" s="143" t="s">
        <v>92</v>
      </c>
      <c r="C119" s="144">
        <v>1812.65</v>
      </c>
      <c r="D119" s="144">
        <v>0.65</v>
      </c>
      <c r="E119" s="148">
        <v>2.21</v>
      </c>
      <c r="F119" s="144">
        <v>4.58</v>
      </c>
      <c r="G119" s="144">
        <v>7.67</v>
      </c>
      <c r="H119" s="159">
        <v>7.67</v>
      </c>
    </row>
    <row r="120" spans="1:8" x14ac:dyDescent="0.25">
      <c r="A120" s="130"/>
      <c r="B120" s="130"/>
      <c r="C120" s="139"/>
      <c r="D120" s="140"/>
      <c r="E120" s="141"/>
      <c r="F120" s="141"/>
      <c r="G120" s="141"/>
      <c r="H120" s="142"/>
    </row>
    <row r="121" spans="1:8" x14ac:dyDescent="0.25">
      <c r="A121" s="132">
        <v>2002</v>
      </c>
      <c r="B121" s="135" t="s">
        <v>81</v>
      </c>
      <c r="C121" s="136">
        <v>1822.08</v>
      </c>
      <c r="D121" s="148">
        <v>0.52</v>
      </c>
      <c r="E121" s="144">
        <v>1.89</v>
      </c>
      <c r="F121" s="144">
        <v>3.75</v>
      </c>
      <c r="G121" s="144">
        <v>0.52</v>
      </c>
      <c r="H121" s="145">
        <v>7.62</v>
      </c>
    </row>
    <row r="122" spans="1:8" x14ac:dyDescent="0.25">
      <c r="A122" s="108"/>
      <c r="B122" s="135" t="s">
        <v>82</v>
      </c>
      <c r="C122" s="136">
        <v>1828.64</v>
      </c>
      <c r="D122" s="136">
        <v>0.36</v>
      </c>
      <c r="E122" s="148">
        <v>1.54</v>
      </c>
      <c r="F122" s="144">
        <v>3.4</v>
      </c>
      <c r="G122" s="144">
        <v>0.88</v>
      </c>
      <c r="H122" s="145">
        <v>7.51</v>
      </c>
    </row>
    <row r="123" spans="1:8" x14ac:dyDescent="0.25">
      <c r="A123" s="108"/>
      <c r="B123" s="135" t="s">
        <v>83</v>
      </c>
      <c r="C123" s="136">
        <v>1839.61</v>
      </c>
      <c r="D123" s="136">
        <v>0.6</v>
      </c>
      <c r="E123" s="148">
        <v>1.49</v>
      </c>
      <c r="F123" s="144">
        <v>3.73</v>
      </c>
      <c r="G123" s="144">
        <v>1.49</v>
      </c>
      <c r="H123" s="145">
        <v>7.75</v>
      </c>
    </row>
    <row r="124" spans="1:8" x14ac:dyDescent="0.25">
      <c r="A124" s="108"/>
      <c r="B124" s="135" t="s">
        <v>84</v>
      </c>
      <c r="C124" s="136">
        <v>1854.33</v>
      </c>
      <c r="D124" s="136">
        <v>0.8</v>
      </c>
      <c r="E124" s="148">
        <v>1.77</v>
      </c>
      <c r="F124" s="144">
        <v>3.7</v>
      </c>
      <c r="G124" s="144">
        <v>2.2999999999999998</v>
      </c>
      <c r="H124" s="145">
        <v>7.98</v>
      </c>
    </row>
    <row r="125" spans="1:8" x14ac:dyDescent="0.25">
      <c r="A125" s="108"/>
      <c r="B125" s="135" t="s">
        <v>85</v>
      </c>
      <c r="C125" s="136">
        <v>1858.22</v>
      </c>
      <c r="D125" s="136">
        <v>0.21</v>
      </c>
      <c r="E125" s="148">
        <v>1.62</v>
      </c>
      <c r="F125" s="144">
        <v>3.18</v>
      </c>
      <c r="G125" s="144">
        <v>2.5099999999999998</v>
      </c>
      <c r="H125" s="145">
        <v>7.77</v>
      </c>
    </row>
    <row r="126" spans="1:8" x14ac:dyDescent="0.25">
      <c r="A126" s="108"/>
      <c r="B126" s="135" t="s">
        <v>86</v>
      </c>
      <c r="C126" s="136">
        <v>1866.02</v>
      </c>
      <c r="D126" s="136">
        <v>0.42</v>
      </c>
      <c r="E126" s="148">
        <v>1.44</v>
      </c>
      <c r="F126" s="144">
        <v>2.94</v>
      </c>
      <c r="G126" s="144">
        <v>2.94</v>
      </c>
      <c r="H126" s="145">
        <v>7.66</v>
      </c>
    </row>
    <row r="127" spans="1:8" x14ac:dyDescent="0.25">
      <c r="A127" s="108"/>
      <c r="B127" s="135" t="s">
        <v>87</v>
      </c>
      <c r="C127" s="136">
        <v>1888.23</v>
      </c>
      <c r="D127" s="136">
        <v>1.19</v>
      </c>
      <c r="E127" s="148">
        <v>1.83</v>
      </c>
      <c r="F127" s="144">
        <v>3.63</v>
      </c>
      <c r="G127" s="136">
        <v>4.17</v>
      </c>
      <c r="H127" s="137">
        <v>7.51</v>
      </c>
    </row>
    <row r="128" spans="1:8" x14ac:dyDescent="0.25">
      <c r="A128" s="108"/>
      <c r="B128" s="135" t="s">
        <v>88</v>
      </c>
      <c r="C128" s="136">
        <v>1900.5</v>
      </c>
      <c r="D128" s="136">
        <v>0.65</v>
      </c>
      <c r="E128" s="148">
        <v>2.2799999999999998</v>
      </c>
      <c r="F128" s="144">
        <v>3.93</v>
      </c>
      <c r="G128" s="136">
        <v>4.8499999999999996</v>
      </c>
      <c r="H128" s="137">
        <v>7.46</v>
      </c>
    </row>
    <row r="129" spans="1:8" x14ac:dyDescent="0.25">
      <c r="A129" s="138"/>
      <c r="B129" s="143" t="s">
        <v>89</v>
      </c>
      <c r="C129" s="144">
        <v>1914.18</v>
      </c>
      <c r="D129" s="144">
        <v>0.72</v>
      </c>
      <c r="E129" s="148">
        <v>2.58</v>
      </c>
      <c r="F129" s="144">
        <v>4.05</v>
      </c>
      <c r="G129" s="136">
        <v>5.6</v>
      </c>
      <c r="H129" s="137">
        <v>7.93</v>
      </c>
    </row>
    <row r="130" spans="1:8" x14ac:dyDescent="0.25">
      <c r="A130" s="138"/>
      <c r="B130" s="143" t="s">
        <v>90</v>
      </c>
      <c r="C130" s="144">
        <v>1939.26</v>
      </c>
      <c r="D130" s="144">
        <v>1.31</v>
      </c>
      <c r="E130" s="148">
        <v>2.7</v>
      </c>
      <c r="F130" s="144">
        <v>4.58</v>
      </c>
      <c r="G130" s="136">
        <v>6.98</v>
      </c>
      <c r="H130" s="137">
        <v>8.4499999999999993</v>
      </c>
    </row>
    <row r="131" spans="1:8" x14ac:dyDescent="0.25">
      <c r="A131" s="108"/>
      <c r="B131" s="135" t="s">
        <v>91</v>
      </c>
      <c r="C131" s="136">
        <v>1997.83</v>
      </c>
      <c r="D131" s="148">
        <v>3.02</v>
      </c>
      <c r="E131" s="148">
        <v>5.12</v>
      </c>
      <c r="F131" s="144">
        <v>7.51</v>
      </c>
      <c r="G131" s="136">
        <v>10.220000000000001</v>
      </c>
      <c r="H131" s="137">
        <v>10.93</v>
      </c>
    </row>
    <row r="132" spans="1:8" x14ac:dyDescent="0.25">
      <c r="A132" s="138"/>
      <c r="B132" s="143" t="s">
        <v>92</v>
      </c>
      <c r="C132" s="144">
        <v>2039.78</v>
      </c>
      <c r="D132" s="144">
        <v>2.1</v>
      </c>
      <c r="E132" s="148">
        <v>6.56</v>
      </c>
      <c r="F132" s="144">
        <v>9.31</v>
      </c>
      <c r="G132" s="136">
        <v>12.53</v>
      </c>
      <c r="H132" s="137">
        <v>12.53</v>
      </c>
    </row>
    <row r="133" spans="1:8" x14ac:dyDescent="0.25">
      <c r="A133" s="130"/>
      <c r="B133" s="130"/>
      <c r="C133" s="139"/>
      <c r="D133" s="140"/>
      <c r="E133" s="141"/>
      <c r="F133" s="141"/>
      <c r="G133" s="141"/>
      <c r="H133" s="142"/>
    </row>
    <row r="134" spans="1:8" x14ac:dyDescent="0.25">
      <c r="A134" s="132">
        <v>2003</v>
      </c>
      <c r="B134" s="135" t="s">
        <v>81</v>
      </c>
      <c r="C134" s="136">
        <v>2085.6799999999998</v>
      </c>
      <c r="D134" s="148">
        <v>2.25</v>
      </c>
      <c r="E134" s="148">
        <v>7.55</v>
      </c>
      <c r="F134" s="144">
        <v>10.46</v>
      </c>
      <c r="G134" s="144">
        <v>2.25</v>
      </c>
      <c r="H134" s="137">
        <v>14.47</v>
      </c>
    </row>
    <row r="135" spans="1:8" x14ac:dyDescent="0.25">
      <c r="A135" s="108"/>
      <c r="B135" s="135" t="s">
        <v>82</v>
      </c>
      <c r="C135" s="136">
        <v>2118.4299999999998</v>
      </c>
      <c r="D135" s="136">
        <v>1.57</v>
      </c>
      <c r="E135" s="148">
        <v>6.04</v>
      </c>
      <c r="F135" s="144">
        <v>11.47</v>
      </c>
      <c r="G135" s="144">
        <v>3.86</v>
      </c>
      <c r="H135" s="137">
        <v>15.85</v>
      </c>
    </row>
    <row r="136" spans="1:8" x14ac:dyDescent="0.25">
      <c r="A136" s="108"/>
      <c r="B136" s="135" t="s">
        <v>83</v>
      </c>
      <c r="C136" s="136">
        <v>2144.4899999999998</v>
      </c>
      <c r="D136" s="136">
        <v>1.23</v>
      </c>
      <c r="E136" s="148">
        <v>5.13</v>
      </c>
      <c r="F136" s="144">
        <v>12.03</v>
      </c>
      <c r="G136" s="144">
        <v>5.13</v>
      </c>
      <c r="H136" s="137">
        <v>16.57</v>
      </c>
    </row>
    <row r="137" spans="1:8" x14ac:dyDescent="0.25">
      <c r="A137" s="108"/>
      <c r="B137" s="135" t="s">
        <v>84</v>
      </c>
      <c r="C137" s="136">
        <v>2165.29</v>
      </c>
      <c r="D137" s="136">
        <v>0.97</v>
      </c>
      <c r="E137" s="148">
        <v>3.82</v>
      </c>
      <c r="F137" s="144">
        <v>11.66</v>
      </c>
      <c r="G137" s="144">
        <v>6.15</v>
      </c>
      <c r="H137" s="137">
        <v>16.77</v>
      </c>
    </row>
    <row r="138" spans="1:8" x14ac:dyDescent="0.25">
      <c r="A138" s="108"/>
      <c r="B138" s="135" t="s">
        <v>85</v>
      </c>
      <c r="C138" s="136">
        <v>2178.5</v>
      </c>
      <c r="D138" s="136">
        <v>0.61</v>
      </c>
      <c r="E138" s="148">
        <v>2.84</v>
      </c>
      <c r="F138" s="144">
        <v>9.0399999999999991</v>
      </c>
      <c r="G138" s="144">
        <v>6.8</v>
      </c>
      <c r="H138" s="137">
        <v>17.239999999999998</v>
      </c>
    </row>
    <row r="139" spans="1:8" x14ac:dyDescent="0.25">
      <c r="A139" s="108"/>
      <c r="B139" s="135" t="s">
        <v>86</v>
      </c>
      <c r="C139" s="136">
        <v>2175.23</v>
      </c>
      <c r="D139" s="136">
        <v>-0.15</v>
      </c>
      <c r="E139" s="148">
        <v>1.43</v>
      </c>
      <c r="F139" s="144">
        <v>6.64</v>
      </c>
      <c r="G139" s="144">
        <v>6.64</v>
      </c>
      <c r="H139" s="137">
        <v>16.57</v>
      </c>
    </row>
    <row r="140" spans="1:8" x14ac:dyDescent="0.25">
      <c r="A140" s="108"/>
      <c r="B140" s="135" t="s">
        <v>87</v>
      </c>
      <c r="C140" s="136">
        <v>2179.58</v>
      </c>
      <c r="D140" s="136">
        <v>0.2</v>
      </c>
      <c r="E140" s="148">
        <v>0.66</v>
      </c>
      <c r="F140" s="144">
        <v>4.5</v>
      </c>
      <c r="G140" s="144">
        <v>6.85</v>
      </c>
      <c r="H140" s="137">
        <v>15.43</v>
      </c>
    </row>
    <row r="141" spans="1:8" x14ac:dyDescent="0.25">
      <c r="A141" s="108"/>
      <c r="B141" s="135" t="s">
        <v>88</v>
      </c>
      <c r="C141" s="136">
        <v>2186.9899999999998</v>
      </c>
      <c r="D141" s="136">
        <v>0.34</v>
      </c>
      <c r="E141" s="148">
        <v>0.39</v>
      </c>
      <c r="F141" s="144">
        <v>3.24</v>
      </c>
      <c r="G141" s="144">
        <v>7.22</v>
      </c>
      <c r="H141" s="137">
        <v>15.07</v>
      </c>
    </row>
    <row r="142" spans="1:8" x14ac:dyDescent="0.25">
      <c r="A142" s="138"/>
      <c r="B142" s="143" t="s">
        <v>89</v>
      </c>
      <c r="C142" s="144">
        <v>2204.0500000000002</v>
      </c>
      <c r="D142" s="144">
        <v>0.78</v>
      </c>
      <c r="E142" s="148">
        <v>1.32</v>
      </c>
      <c r="F142" s="144">
        <v>2.78</v>
      </c>
      <c r="G142" s="144">
        <v>8.0500000000000007</v>
      </c>
      <c r="H142" s="137">
        <v>15.14</v>
      </c>
    </row>
    <row r="143" spans="1:8" x14ac:dyDescent="0.25">
      <c r="A143" s="138"/>
      <c r="B143" s="143" t="s">
        <v>90</v>
      </c>
      <c r="C143" s="144">
        <v>2210.44</v>
      </c>
      <c r="D143" s="144">
        <v>0.28999999999999998</v>
      </c>
      <c r="E143" s="148">
        <v>1.42</v>
      </c>
      <c r="F143" s="144">
        <v>2.09</v>
      </c>
      <c r="G143" s="144">
        <v>8.3699999999999992</v>
      </c>
      <c r="H143" s="137">
        <v>13.98</v>
      </c>
    </row>
    <row r="144" spans="1:8" x14ac:dyDescent="0.25">
      <c r="A144" s="108"/>
      <c r="B144" s="135" t="s">
        <v>91</v>
      </c>
      <c r="C144" s="136">
        <v>2217.96</v>
      </c>
      <c r="D144" s="148">
        <v>0.34</v>
      </c>
      <c r="E144" s="148">
        <v>1.42</v>
      </c>
      <c r="F144" s="144">
        <v>1.81</v>
      </c>
      <c r="G144" s="144">
        <v>8.74</v>
      </c>
      <c r="H144" s="137">
        <v>11.02</v>
      </c>
    </row>
    <row r="145" spans="1:8" ht="15.75" thickBot="1" x14ac:dyDescent="0.3">
      <c r="A145" s="160"/>
      <c r="B145" s="161" t="s">
        <v>92</v>
      </c>
      <c r="C145" s="162">
        <v>2229.4899999999998</v>
      </c>
      <c r="D145" s="162">
        <v>0.52</v>
      </c>
      <c r="E145" s="162">
        <v>1.1499999999999999</v>
      </c>
      <c r="F145" s="151">
        <v>2.4900000000000002</v>
      </c>
      <c r="G145" s="151">
        <v>9.3000000000000007</v>
      </c>
      <c r="H145" s="152">
        <v>9.3000000000000007</v>
      </c>
    </row>
    <row r="146" spans="1:8" ht="15.75" thickTop="1" x14ac:dyDescent="0.25">
      <c r="A146" s="108"/>
      <c r="B146" s="153"/>
      <c r="C146" s="154"/>
      <c r="D146" s="154"/>
      <c r="E146" s="154"/>
      <c r="F146" s="154"/>
      <c r="G146" s="154"/>
      <c r="H146" s="145"/>
    </row>
    <row r="147" spans="1:8" ht="15.75" x14ac:dyDescent="0.25">
      <c r="A147" s="618" t="s">
        <v>93</v>
      </c>
      <c r="B147" s="618"/>
      <c r="C147" s="618"/>
      <c r="D147" s="618"/>
      <c r="E147" s="618"/>
      <c r="F147" s="618"/>
      <c r="G147" s="618"/>
      <c r="H147" s="618"/>
    </row>
    <row r="148" spans="1:8" ht="16.5" x14ac:dyDescent="0.3">
      <c r="A148" s="619" t="s">
        <v>71</v>
      </c>
      <c r="B148" s="619"/>
      <c r="C148" s="619"/>
      <c r="D148" s="619"/>
      <c r="E148" s="619"/>
      <c r="F148" s="619"/>
      <c r="G148" s="619"/>
      <c r="H148" s="619"/>
    </row>
    <row r="149" spans="1:8" ht="15.75" thickBot="1" x14ac:dyDescent="0.3">
      <c r="A149" s="111"/>
      <c r="B149" s="111"/>
      <c r="C149" s="112"/>
      <c r="D149" s="111"/>
      <c r="E149" s="111"/>
      <c r="F149" s="111"/>
      <c r="G149" s="111"/>
      <c r="H149" s="113" t="s">
        <v>94</v>
      </c>
    </row>
    <row r="150" spans="1:8" ht="15.75" thickTop="1" x14ac:dyDescent="0.25">
      <c r="A150" s="114"/>
      <c r="B150" s="114"/>
      <c r="C150" s="115"/>
      <c r="D150" s="116"/>
      <c r="E150" s="117"/>
      <c r="F150" s="117" t="s">
        <v>73</v>
      </c>
      <c r="G150" s="117"/>
      <c r="H150" s="118"/>
    </row>
    <row r="151" spans="1:8" x14ac:dyDescent="0.25">
      <c r="A151" s="119" t="s">
        <v>74</v>
      </c>
      <c r="B151" s="120" t="s">
        <v>75</v>
      </c>
      <c r="C151" s="121" t="s">
        <v>76</v>
      </c>
      <c r="D151" s="620" t="s">
        <v>77</v>
      </c>
      <c r="E151" s="621"/>
      <c r="F151" s="621"/>
      <c r="G151" s="621"/>
      <c r="H151" s="621"/>
    </row>
    <row r="152" spans="1:8" x14ac:dyDescent="0.25">
      <c r="A152" s="119"/>
      <c r="B152" s="120"/>
      <c r="C152" s="122" t="s">
        <v>78</v>
      </c>
      <c r="D152" s="123" t="s">
        <v>79</v>
      </c>
      <c r="E152" s="123">
        <v>3</v>
      </c>
      <c r="F152" s="123">
        <v>6</v>
      </c>
      <c r="G152" s="123" t="s">
        <v>79</v>
      </c>
      <c r="H152" s="124">
        <v>12</v>
      </c>
    </row>
    <row r="153" spans="1:8" ht="15.75" thickBot="1" x14ac:dyDescent="0.3">
      <c r="A153" s="125"/>
      <c r="B153" s="125"/>
      <c r="C153" s="126"/>
      <c r="D153" s="127" t="s">
        <v>75</v>
      </c>
      <c r="E153" s="128" t="s">
        <v>80</v>
      </c>
      <c r="F153" s="128" t="s">
        <v>80</v>
      </c>
      <c r="G153" s="128" t="s">
        <v>74</v>
      </c>
      <c r="H153" s="129" t="s">
        <v>80</v>
      </c>
    </row>
    <row r="154" spans="1:8" x14ac:dyDescent="0.25">
      <c r="A154" s="130"/>
      <c r="B154" s="130"/>
      <c r="C154" s="131"/>
      <c r="D154" s="132"/>
      <c r="E154" s="133"/>
      <c r="F154" s="133"/>
      <c r="G154" s="133"/>
      <c r="H154" s="134"/>
    </row>
    <row r="155" spans="1:8" x14ac:dyDescent="0.25">
      <c r="A155" s="132">
        <v>2004</v>
      </c>
      <c r="B155" s="155" t="s">
        <v>81</v>
      </c>
      <c r="C155" s="144">
        <v>2246.4299999999998</v>
      </c>
      <c r="D155" s="144">
        <v>0.76</v>
      </c>
      <c r="E155" s="148">
        <v>1.63</v>
      </c>
      <c r="F155" s="144">
        <v>3.07</v>
      </c>
      <c r="G155" s="144">
        <v>0.76</v>
      </c>
      <c r="H155" s="137">
        <v>7.71</v>
      </c>
    </row>
    <row r="156" spans="1:8" x14ac:dyDescent="0.25">
      <c r="A156" s="163"/>
      <c r="B156" s="155" t="s">
        <v>82</v>
      </c>
      <c r="C156" s="144">
        <v>2260.13</v>
      </c>
      <c r="D156" s="144">
        <v>0.61</v>
      </c>
      <c r="E156" s="148">
        <v>1.9</v>
      </c>
      <c r="F156" s="144">
        <v>3.34</v>
      </c>
      <c r="G156" s="144">
        <v>1.37</v>
      </c>
      <c r="H156" s="137">
        <v>6.69</v>
      </c>
    </row>
    <row r="157" spans="1:8" x14ac:dyDescent="0.25">
      <c r="A157" s="164"/>
      <c r="B157" s="155" t="s">
        <v>83</v>
      </c>
      <c r="C157" s="144">
        <v>2270.75</v>
      </c>
      <c r="D157" s="144">
        <v>0.47</v>
      </c>
      <c r="E157" s="148">
        <v>1.85</v>
      </c>
      <c r="F157" s="144">
        <v>3.03</v>
      </c>
      <c r="G157" s="144">
        <v>1.85</v>
      </c>
      <c r="H157" s="137">
        <v>5.89</v>
      </c>
    </row>
    <row r="158" spans="1:8" x14ac:dyDescent="0.25">
      <c r="A158" s="165"/>
      <c r="B158" s="155" t="s">
        <v>84</v>
      </c>
      <c r="C158" s="144">
        <v>2279.15</v>
      </c>
      <c r="D158" s="144">
        <v>0.37</v>
      </c>
      <c r="E158" s="148">
        <v>1.46</v>
      </c>
      <c r="F158" s="144">
        <v>3.11</v>
      </c>
      <c r="G158" s="144">
        <v>2.23</v>
      </c>
      <c r="H158" s="145">
        <v>5.26</v>
      </c>
    </row>
    <row r="159" spans="1:8" x14ac:dyDescent="0.25">
      <c r="A159" s="165"/>
      <c r="B159" s="143" t="s">
        <v>85</v>
      </c>
      <c r="C159" s="144">
        <v>2290.77</v>
      </c>
      <c r="D159" s="144">
        <v>0.51</v>
      </c>
      <c r="E159" s="148">
        <v>1.36</v>
      </c>
      <c r="F159" s="144">
        <v>3.28</v>
      </c>
      <c r="G159" s="144">
        <v>2.75</v>
      </c>
      <c r="H159" s="145">
        <v>5.15</v>
      </c>
    </row>
    <row r="160" spans="1:8" x14ac:dyDescent="0.25">
      <c r="A160" s="165"/>
      <c r="B160" s="143" t="s">
        <v>86</v>
      </c>
      <c r="C160" s="144">
        <v>2307.0300000000002</v>
      </c>
      <c r="D160" s="144">
        <v>0.71</v>
      </c>
      <c r="E160" s="148">
        <v>1.6</v>
      </c>
      <c r="F160" s="144">
        <v>3.48</v>
      </c>
      <c r="G160" s="144">
        <v>3.48</v>
      </c>
      <c r="H160" s="145">
        <v>6.06</v>
      </c>
    </row>
    <row r="161" spans="1:8" x14ac:dyDescent="0.25">
      <c r="A161" s="165"/>
      <c r="B161" s="143" t="s">
        <v>87</v>
      </c>
      <c r="C161" s="144">
        <v>2328.02</v>
      </c>
      <c r="D161" s="144">
        <v>0.91</v>
      </c>
      <c r="E161" s="148">
        <v>2.14</v>
      </c>
      <c r="F161" s="144">
        <v>3.63</v>
      </c>
      <c r="G161" s="144">
        <v>4.42</v>
      </c>
      <c r="H161" s="145">
        <v>6.81</v>
      </c>
    </row>
    <row r="162" spans="1:8" x14ac:dyDescent="0.25">
      <c r="A162" s="165"/>
      <c r="B162" s="143" t="s">
        <v>88</v>
      </c>
      <c r="C162" s="144">
        <v>2344.08</v>
      </c>
      <c r="D162" s="144">
        <v>0.69</v>
      </c>
      <c r="E162" s="148">
        <v>2.33</v>
      </c>
      <c r="F162" s="144">
        <v>3.71</v>
      </c>
      <c r="G162" s="144">
        <v>5.14</v>
      </c>
      <c r="H162" s="145">
        <v>7.18</v>
      </c>
    </row>
    <row r="163" spans="1:8" x14ac:dyDescent="0.25">
      <c r="A163" s="165"/>
      <c r="B163" s="143" t="s">
        <v>89</v>
      </c>
      <c r="C163" s="144">
        <v>2351.8200000000002</v>
      </c>
      <c r="D163" s="144">
        <v>0.33</v>
      </c>
      <c r="E163" s="148">
        <v>1.94</v>
      </c>
      <c r="F163" s="144">
        <v>3.57</v>
      </c>
      <c r="G163" s="144">
        <v>5.49</v>
      </c>
      <c r="H163" s="145">
        <v>6.7</v>
      </c>
    </row>
    <row r="164" spans="1:8" x14ac:dyDescent="0.25">
      <c r="A164" s="165"/>
      <c r="B164" s="143" t="s">
        <v>90</v>
      </c>
      <c r="C164" s="144">
        <v>2362.17</v>
      </c>
      <c r="D164" s="144">
        <v>0.44</v>
      </c>
      <c r="E164" s="148">
        <v>1.47</v>
      </c>
      <c r="F164" s="144">
        <v>3.64</v>
      </c>
      <c r="G164" s="144">
        <v>5.95</v>
      </c>
      <c r="H164" s="145">
        <v>6.86</v>
      </c>
    </row>
    <row r="165" spans="1:8" x14ac:dyDescent="0.25">
      <c r="A165" s="165"/>
      <c r="B165" s="143" t="s">
        <v>91</v>
      </c>
      <c r="C165" s="144">
        <v>2378.4699999999998</v>
      </c>
      <c r="D165" s="144">
        <v>0.69</v>
      </c>
      <c r="E165" s="148">
        <v>1.47</v>
      </c>
      <c r="F165" s="144">
        <v>3.83</v>
      </c>
      <c r="G165" s="144">
        <v>6.68</v>
      </c>
      <c r="H165" s="145">
        <v>7.24</v>
      </c>
    </row>
    <row r="166" spans="1:8" x14ac:dyDescent="0.25">
      <c r="A166" s="165"/>
      <c r="B166" s="143" t="s">
        <v>92</v>
      </c>
      <c r="C166" s="144">
        <v>2398.92</v>
      </c>
      <c r="D166" s="144">
        <v>0.86</v>
      </c>
      <c r="E166" s="148">
        <v>2</v>
      </c>
      <c r="F166" s="144">
        <v>3.98</v>
      </c>
      <c r="G166" s="144">
        <v>7.6</v>
      </c>
      <c r="H166" s="145">
        <v>7.6</v>
      </c>
    </row>
    <row r="167" spans="1:8" x14ac:dyDescent="0.25">
      <c r="A167" s="130"/>
      <c r="B167" s="130"/>
      <c r="C167" s="139"/>
      <c r="D167" s="140"/>
      <c r="E167" s="141"/>
      <c r="F167" s="141"/>
      <c r="G167" s="141"/>
      <c r="H167" s="142"/>
    </row>
    <row r="168" spans="1:8" x14ac:dyDescent="0.25">
      <c r="A168" s="132">
        <v>2005</v>
      </c>
      <c r="B168" s="155" t="s">
        <v>81</v>
      </c>
      <c r="C168" s="144">
        <v>2412.83</v>
      </c>
      <c r="D168" s="144">
        <v>0.57999999999999996</v>
      </c>
      <c r="E168" s="148">
        <v>2.14</v>
      </c>
      <c r="F168" s="144">
        <v>3.64</v>
      </c>
      <c r="G168" s="144">
        <v>0.57999999999999996</v>
      </c>
      <c r="H168" s="137">
        <v>7.41</v>
      </c>
    </row>
    <row r="169" spans="1:8" x14ac:dyDescent="0.25">
      <c r="A169" s="163"/>
      <c r="B169" s="155" t="s">
        <v>82</v>
      </c>
      <c r="C169" s="144">
        <v>2427.0700000000002</v>
      </c>
      <c r="D169" s="144">
        <v>0.59</v>
      </c>
      <c r="E169" s="148">
        <v>2.04</v>
      </c>
      <c r="F169" s="144">
        <v>3.54</v>
      </c>
      <c r="G169" s="144">
        <v>1.17</v>
      </c>
      <c r="H169" s="137">
        <v>7.39</v>
      </c>
    </row>
    <row r="170" spans="1:8" x14ac:dyDescent="0.25">
      <c r="A170" s="163"/>
      <c r="B170" s="155" t="s">
        <v>83</v>
      </c>
      <c r="C170" s="144">
        <v>2441.87</v>
      </c>
      <c r="D170" s="144">
        <v>0.61</v>
      </c>
      <c r="E170" s="148">
        <v>1.79</v>
      </c>
      <c r="F170" s="144">
        <v>3.83</v>
      </c>
      <c r="G170" s="144">
        <v>1.79</v>
      </c>
      <c r="H170" s="137">
        <v>7.54</v>
      </c>
    </row>
    <row r="171" spans="1:8" x14ac:dyDescent="0.25">
      <c r="A171" s="165"/>
      <c r="B171" s="155" t="s">
        <v>84</v>
      </c>
      <c r="C171" s="144">
        <v>2463.11</v>
      </c>
      <c r="D171" s="144">
        <v>0.87</v>
      </c>
      <c r="E171" s="148">
        <v>2.08</v>
      </c>
      <c r="F171" s="144">
        <v>4.2699999999999996</v>
      </c>
      <c r="G171" s="144">
        <v>2.68</v>
      </c>
      <c r="H171" s="145">
        <v>8.07</v>
      </c>
    </row>
    <row r="172" spans="1:8" x14ac:dyDescent="0.25">
      <c r="A172" s="165"/>
      <c r="B172" s="155" t="s">
        <v>85</v>
      </c>
      <c r="C172" s="144">
        <v>2475.1799999999998</v>
      </c>
      <c r="D172" s="144">
        <v>0.49</v>
      </c>
      <c r="E172" s="148">
        <v>1.98</v>
      </c>
      <c r="F172" s="144">
        <v>4.07</v>
      </c>
      <c r="G172" s="144">
        <v>3.18</v>
      </c>
      <c r="H172" s="145">
        <v>8.0500000000000007</v>
      </c>
    </row>
    <row r="173" spans="1:8" x14ac:dyDescent="0.25">
      <c r="A173" s="165"/>
      <c r="B173" s="155" t="s">
        <v>86</v>
      </c>
      <c r="C173" s="144">
        <v>2474.6799999999998</v>
      </c>
      <c r="D173" s="144">
        <v>-0.02</v>
      </c>
      <c r="E173" s="148">
        <v>1.34</v>
      </c>
      <c r="F173" s="144">
        <v>3.16</v>
      </c>
      <c r="G173" s="144">
        <v>3.16</v>
      </c>
      <c r="H173" s="145">
        <v>7.27</v>
      </c>
    </row>
    <row r="174" spans="1:8" x14ac:dyDescent="0.25">
      <c r="A174" s="165"/>
      <c r="B174" s="155" t="s">
        <v>87</v>
      </c>
      <c r="C174" s="144">
        <v>2480.87</v>
      </c>
      <c r="D174" s="144">
        <v>0.25</v>
      </c>
      <c r="E174" s="148">
        <v>0.72</v>
      </c>
      <c r="F174" s="144">
        <v>2.82</v>
      </c>
      <c r="G174" s="144">
        <v>3.42</v>
      </c>
      <c r="H174" s="145">
        <v>6.57</v>
      </c>
    </row>
    <row r="175" spans="1:8" x14ac:dyDescent="0.25">
      <c r="A175" s="165"/>
      <c r="B175" s="155" t="s">
        <v>88</v>
      </c>
      <c r="C175" s="144">
        <v>2485.09</v>
      </c>
      <c r="D175" s="144">
        <v>0.17</v>
      </c>
      <c r="E175" s="148">
        <v>0.4</v>
      </c>
      <c r="F175" s="144">
        <v>2.39</v>
      </c>
      <c r="G175" s="144">
        <v>3.59</v>
      </c>
      <c r="H175" s="145">
        <v>6.02</v>
      </c>
    </row>
    <row r="176" spans="1:8" x14ac:dyDescent="0.25">
      <c r="A176" s="165"/>
      <c r="B176" s="155" t="s">
        <v>89</v>
      </c>
      <c r="C176" s="144">
        <v>2493.79</v>
      </c>
      <c r="D176" s="144">
        <v>0.35</v>
      </c>
      <c r="E176" s="148">
        <v>0.77</v>
      </c>
      <c r="F176" s="144">
        <v>2.13</v>
      </c>
      <c r="G176" s="144">
        <v>3.95</v>
      </c>
      <c r="H176" s="145">
        <v>6.04</v>
      </c>
    </row>
    <row r="177" spans="1:8" x14ac:dyDescent="0.25">
      <c r="A177" s="165"/>
      <c r="B177" s="155" t="s">
        <v>90</v>
      </c>
      <c r="C177" s="144">
        <v>2512.4899999999998</v>
      </c>
      <c r="D177" s="144">
        <v>0.75</v>
      </c>
      <c r="E177" s="148">
        <v>1.27</v>
      </c>
      <c r="F177" s="144">
        <v>2</v>
      </c>
      <c r="G177" s="144">
        <v>4.7300000000000004</v>
      </c>
      <c r="H177" s="145">
        <v>6.36</v>
      </c>
    </row>
    <row r="178" spans="1:8" x14ac:dyDescent="0.25">
      <c r="A178" s="165"/>
      <c r="B178" s="155" t="s">
        <v>91</v>
      </c>
      <c r="C178" s="144">
        <v>2526.31</v>
      </c>
      <c r="D178" s="144">
        <v>0.55000000000000004</v>
      </c>
      <c r="E178" s="148">
        <v>1.66</v>
      </c>
      <c r="F178" s="144">
        <v>2.0699999999999998</v>
      </c>
      <c r="G178" s="144">
        <v>5.31</v>
      </c>
      <c r="H178" s="145">
        <v>6.22</v>
      </c>
    </row>
    <row r="179" spans="1:8" x14ac:dyDescent="0.25">
      <c r="A179" s="165"/>
      <c r="B179" s="155" t="s">
        <v>92</v>
      </c>
      <c r="C179" s="144">
        <v>2535.4</v>
      </c>
      <c r="D179" s="144">
        <v>0.36</v>
      </c>
      <c r="E179" s="148">
        <v>1.67</v>
      </c>
      <c r="F179" s="144">
        <v>2.4500000000000002</v>
      </c>
      <c r="G179" s="144">
        <v>5.69</v>
      </c>
      <c r="H179" s="145">
        <v>5.69</v>
      </c>
    </row>
    <row r="180" spans="1:8" x14ac:dyDescent="0.25">
      <c r="A180" s="130"/>
      <c r="B180" s="130"/>
      <c r="C180" s="139"/>
      <c r="D180" s="140"/>
      <c r="E180" s="141"/>
      <c r="F180" s="141"/>
      <c r="G180" s="141"/>
      <c r="H180" s="142"/>
    </row>
    <row r="181" spans="1:8" x14ac:dyDescent="0.25">
      <c r="A181" s="132">
        <v>2006</v>
      </c>
      <c r="B181" s="155" t="s">
        <v>81</v>
      </c>
      <c r="C181" s="144">
        <v>2550.36</v>
      </c>
      <c r="D181" s="144">
        <v>0.59</v>
      </c>
      <c r="E181" s="148">
        <v>1.51</v>
      </c>
      <c r="F181" s="144">
        <v>2.8</v>
      </c>
      <c r="G181" s="144">
        <v>0.59</v>
      </c>
      <c r="H181" s="137">
        <v>5.7</v>
      </c>
    </row>
    <row r="182" spans="1:8" x14ac:dyDescent="0.25">
      <c r="A182" s="163"/>
      <c r="B182" s="155" t="s">
        <v>82</v>
      </c>
      <c r="C182" s="144">
        <v>2560.8200000000002</v>
      </c>
      <c r="D182" s="144">
        <v>0.41</v>
      </c>
      <c r="E182" s="148">
        <v>1.37</v>
      </c>
      <c r="F182" s="144">
        <v>3.05</v>
      </c>
      <c r="G182" s="144">
        <v>1</v>
      </c>
      <c r="H182" s="137">
        <v>5.51</v>
      </c>
    </row>
    <row r="183" spans="1:8" x14ac:dyDescent="0.25">
      <c r="A183" s="163"/>
      <c r="B183" s="155" t="s">
        <v>83</v>
      </c>
      <c r="C183" s="144">
        <v>2571.83</v>
      </c>
      <c r="D183" s="144">
        <v>0.43</v>
      </c>
      <c r="E183" s="148">
        <v>1.44</v>
      </c>
      <c r="F183" s="144">
        <v>3.13</v>
      </c>
      <c r="G183" s="144">
        <v>1.44</v>
      </c>
      <c r="H183" s="137">
        <v>5.32</v>
      </c>
    </row>
    <row r="184" spans="1:8" x14ac:dyDescent="0.25">
      <c r="A184" s="165"/>
      <c r="B184" s="155" t="s">
        <v>84</v>
      </c>
      <c r="C184" s="144">
        <v>2577.23</v>
      </c>
      <c r="D184" s="144">
        <v>0.21</v>
      </c>
      <c r="E184" s="148">
        <v>1.05</v>
      </c>
      <c r="F184" s="144">
        <v>2.58</v>
      </c>
      <c r="G184" s="144">
        <v>1.65</v>
      </c>
      <c r="H184" s="137">
        <v>4.63</v>
      </c>
    </row>
    <row r="185" spans="1:8" x14ac:dyDescent="0.25">
      <c r="A185" s="165"/>
      <c r="B185" s="155" t="s">
        <v>85</v>
      </c>
      <c r="C185" s="144">
        <v>2579.81</v>
      </c>
      <c r="D185" s="144">
        <v>0.1</v>
      </c>
      <c r="E185" s="148">
        <v>0.74</v>
      </c>
      <c r="F185" s="144">
        <v>2.12</v>
      </c>
      <c r="G185" s="144">
        <v>1.75</v>
      </c>
      <c r="H185" s="145">
        <v>4.2300000000000004</v>
      </c>
    </row>
    <row r="186" spans="1:8" x14ac:dyDescent="0.25">
      <c r="A186" s="165"/>
      <c r="B186" s="155" t="s">
        <v>86</v>
      </c>
      <c r="C186" s="144">
        <v>2574.39</v>
      </c>
      <c r="D186" s="144">
        <v>-0.21</v>
      </c>
      <c r="E186" s="148">
        <v>0.1</v>
      </c>
      <c r="F186" s="144">
        <v>1.54</v>
      </c>
      <c r="G186" s="144">
        <v>1.54</v>
      </c>
      <c r="H186" s="145">
        <v>4.03</v>
      </c>
    </row>
    <row r="187" spans="1:8" x14ac:dyDescent="0.25">
      <c r="A187" s="165"/>
      <c r="B187" s="155" t="s">
        <v>87</v>
      </c>
      <c r="C187" s="144">
        <v>2579.2800000000002</v>
      </c>
      <c r="D187" s="144">
        <v>0.19</v>
      </c>
      <c r="E187" s="148">
        <v>0.08</v>
      </c>
      <c r="F187" s="144">
        <v>1.1299999999999999</v>
      </c>
      <c r="G187" s="144">
        <v>1.73</v>
      </c>
      <c r="H187" s="145">
        <v>3.97</v>
      </c>
    </row>
    <row r="188" spans="1:8" x14ac:dyDescent="0.25">
      <c r="A188" s="165"/>
      <c r="B188" s="155" t="s">
        <v>88</v>
      </c>
      <c r="C188" s="144">
        <v>2580.5700000000002</v>
      </c>
      <c r="D188" s="144">
        <v>0.05</v>
      </c>
      <c r="E188" s="148">
        <v>0.03</v>
      </c>
      <c r="F188" s="144">
        <v>0.77</v>
      </c>
      <c r="G188" s="144">
        <v>1.78</v>
      </c>
      <c r="H188" s="145">
        <v>3.84</v>
      </c>
    </row>
    <row r="189" spans="1:8" x14ac:dyDescent="0.25">
      <c r="A189" s="165"/>
      <c r="B189" s="155" t="s">
        <v>89</v>
      </c>
      <c r="C189" s="144">
        <v>2585.9899999999998</v>
      </c>
      <c r="D189" s="144">
        <v>0.21</v>
      </c>
      <c r="E189" s="148">
        <v>0.45</v>
      </c>
      <c r="F189" s="144">
        <v>0.55000000000000004</v>
      </c>
      <c r="G189" s="144">
        <v>2</v>
      </c>
      <c r="H189" s="145">
        <v>3.7</v>
      </c>
    </row>
    <row r="190" spans="1:8" x14ac:dyDescent="0.25">
      <c r="A190" s="165"/>
      <c r="B190" s="155" t="s">
        <v>90</v>
      </c>
      <c r="C190" s="144">
        <v>2594.52</v>
      </c>
      <c r="D190" s="144">
        <v>0.33</v>
      </c>
      <c r="E190" s="148">
        <v>0.59</v>
      </c>
      <c r="F190" s="144">
        <v>0.67</v>
      </c>
      <c r="G190" s="144">
        <v>2.33</v>
      </c>
      <c r="H190" s="145">
        <v>3.26</v>
      </c>
    </row>
    <row r="191" spans="1:8" x14ac:dyDescent="0.25">
      <c r="A191" s="165"/>
      <c r="B191" s="155" t="s">
        <v>91</v>
      </c>
      <c r="C191" s="144">
        <v>2602.56</v>
      </c>
      <c r="D191" s="144">
        <v>0.31</v>
      </c>
      <c r="E191" s="148">
        <v>0.85</v>
      </c>
      <c r="F191" s="144">
        <v>0.88</v>
      </c>
      <c r="G191" s="144">
        <v>2.65</v>
      </c>
      <c r="H191" s="145">
        <v>3.02</v>
      </c>
    </row>
    <row r="192" spans="1:8" x14ac:dyDescent="0.25">
      <c r="A192" s="165"/>
      <c r="B192" s="155" t="s">
        <v>92</v>
      </c>
      <c r="C192" s="144">
        <v>2615.0500000000002</v>
      </c>
      <c r="D192" s="144">
        <v>0.48</v>
      </c>
      <c r="E192" s="148">
        <v>1.1200000000000001</v>
      </c>
      <c r="F192" s="144">
        <v>1.58</v>
      </c>
      <c r="G192" s="144">
        <v>3.14</v>
      </c>
      <c r="H192" s="145">
        <v>3.14</v>
      </c>
    </row>
    <row r="193" spans="1:8" x14ac:dyDescent="0.25">
      <c r="A193" s="130"/>
      <c r="B193" s="130"/>
      <c r="C193" s="139"/>
      <c r="D193" s="140"/>
      <c r="E193" s="141"/>
      <c r="F193" s="141"/>
      <c r="G193" s="141"/>
      <c r="H193" s="142"/>
    </row>
    <row r="194" spans="1:8" x14ac:dyDescent="0.25">
      <c r="A194" s="132">
        <v>2007</v>
      </c>
      <c r="B194" s="155" t="s">
        <v>81</v>
      </c>
      <c r="C194" s="144">
        <v>2626.56</v>
      </c>
      <c r="D194" s="144">
        <v>0.44</v>
      </c>
      <c r="E194" s="148">
        <v>1.23</v>
      </c>
      <c r="F194" s="144">
        <v>1.83</v>
      </c>
      <c r="G194" s="144">
        <v>0.44</v>
      </c>
      <c r="H194" s="145">
        <v>2.99</v>
      </c>
    </row>
    <row r="195" spans="1:8" x14ac:dyDescent="0.25">
      <c r="A195" s="163"/>
      <c r="B195" s="155" t="s">
        <v>82</v>
      </c>
      <c r="C195" s="144">
        <v>2638.12</v>
      </c>
      <c r="D195" s="144">
        <v>0.44</v>
      </c>
      <c r="E195" s="148">
        <v>1.37</v>
      </c>
      <c r="F195" s="144">
        <v>2.23</v>
      </c>
      <c r="G195" s="144">
        <v>0.88</v>
      </c>
      <c r="H195" s="145">
        <v>3.02</v>
      </c>
    </row>
    <row r="196" spans="1:8" x14ac:dyDescent="0.25">
      <c r="A196" s="163"/>
      <c r="B196" s="155" t="s">
        <v>83</v>
      </c>
      <c r="C196" s="144">
        <v>2647.88</v>
      </c>
      <c r="D196" s="144">
        <v>0.37</v>
      </c>
      <c r="E196" s="148">
        <v>1.26</v>
      </c>
      <c r="F196" s="144">
        <v>2.39</v>
      </c>
      <c r="G196" s="144">
        <v>1.26</v>
      </c>
      <c r="H196" s="145">
        <v>2.96</v>
      </c>
    </row>
    <row r="197" spans="1:8" x14ac:dyDescent="0.25">
      <c r="A197" s="165"/>
      <c r="B197" s="155" t="s">
        <v>84</v>
      </c>
      <c r="C197" s="144">
        <v>2654.5</v>
      </c>
      <c r="D197" s="144">
        <v>0.25</v>
      </c>
      <c r="E197" s="148">
        <v>1.06</v>
      </c>
      <c r="F197" s="144">
        <v>2.31</v>
      </c>
      <c r="G197" s="144">
        <v>1.51</v>
      </c>
      <c r="H197" s="145">
        <v>3</v>
      </c>
    </row>
    <row r="198" spans="1:8" x14ac:dyDescent="0.25">
      <c r="A198" s="165"/>
      <c r="B198" s="155" t="s">
        <v>85</v>
      </c>
      <c r="C198" s="144">
        <v>2661.93</v>
      </c>
      <c r="D198" s="144">
        <v>0.28000000000000003</v>
      </c>
      <c r="E198" s="148">
        <v>0.9</v>
      </c>
      <c r="F198" s="144">
        <v>2.2799999999999998</v>
      </c>
      <c r="G198" s="144">
        <v>1.79</v>
      </c>
      <c r="H198" s="145">
        <v>3.18</v>
      </c>
    </row>
    <row r="199" spans="1:8" x14ac:dyDescent="0.25">
      <c r="A199" s="165"/>
      <c r="B199" s="155" t="s">
        <v>86</v>
      </c>
      <c r="C199" s="144">
        <v>2669.38</v>
      </c>
      <c r="D199" s="144">
        <v>0.28000000000000003</v>
      </c>
      <c r="E199" s="148">
        <v>0.81</v>
      </c>
      <c r="F199" s="144">
        <v>2.08</v>
      </c>
      <c r="G199" s="144">
        <v>2.08</v>
      </c>
      <c r="H199" s="145">
        <v>3.69</v>
      </c>
    </row>
    <row r="200" spans="1:8" x14ac:dyDescent="0.25">
      <c r="A200" s="165"/>
      <c r="B200" s="155" t="s">
        <v>87</v>
      </c>
      <c r="C200" s="144">
        <v>2675.79</v>
      </c>
      <c r="D200" s="144">
        <v>0.24</v>
      </c>
      <c r="E200" s="148">
        <v>0.8</v>
      </c>
      <c r="F200" s="144">
        <v>1.87</v>
      </c>
      <c r="G200" s="144">
        <v>2.3199999999999998</v>
      </c>
      <c r="H200" s="145">
        <v>3.74</v>
      </c>
    </row>
    <row r="201" spans="1:8" x14ac:dyDescent="0.25">
      <c r="A201" s="165"/>
      <c r="B201" s="155" t="s">
        <v>88</v>
      </c>
      <c r="C201" s="144">
        <v>2688.37</v>
      </c>
      <c r="D201" s="144">
        <v>0.47</v>
      </c>
      <c r="E201" s="148">
        <v>0.99</v>
      </c>
      <c r="F201" s="144">
        <v>1.9</v>
      </c>
      <c r="G201" s="144">
        <v>2.8</v>
      </c>
      <c r="H201" s="145">
        <v>4.18</v>
      </c>
    </row>
    <row r="202" spans="1:8" x14ac:dyDescent="0.25">
      <c r="A202" s="165"/>
      <c r="B202" s="155" t="s">
        <v>89</v>
      </c>
      <c r="C202" s="144">
        <v>2693.21</v>
      </c>
      <c r="D202" s="144">
        <v>0.18</v>
      </c>
      <c r="E202" s="148">
        <v>0.89</v>
      </c>
      <c r="F202" s="144">
        <v>1.71</v>
      </c>
      <c r="G202" s="144">
        <v>2.99</v>
      </c>
      <c r="H202" s="145">
        <v>4.1500000000000004</v>
      </c>
    </row>
    <row r="203" spans="1:8" x14ac:dyDescent="0.25">
      <c r="A203" s="165"/>
      <c r="B203" s="155" t="s">
        <v>90</v>
      </c>
      <c r="C203" s="144">
        <v>2701.29</v>
      </c>
      <c r="D203" s="144">
        <v>0.3</v>
      </c>
      <c r="E203" s="148">
        <v>0.95</v>
      </c>
      <c r="F203" s="144">
        <v>1.76</v>
      </c>
      <c r="G203" s="144">
        <v>3.3</v>
      </c>
      <c r="H203" s="145">
        <v>4.12</v>
      </c>
    </row>
    <row r="204" spans="1:8" x14ac:dyDescent="0.25">
      <c r="A204" s="165"/>
      <c r="B204" s="155" t="s">
        <v>91</v>
      </c>
      <c r="C204" s="144">
        <v>2711.55</v>
      </c>
      <c r="D204" s="144">
        <v>0.38</v>
      </c>
      <c r="E204" s="148">
        <v>0.86</v>
      </c>
      <c r="F204" s="144">
        <v>1.86</v>
      </c>
      <c r="G204" s="144">
        <v>3.69</v>
      </c>
      <c r="H204" s="145">
        <v>4.1900000000000004</v>
      </c>
    </row>
    <row r="205" spans="1:8" x14ac:dyDescent="0.25">
      <c r="A205" s="165"/>
      <c r="B205" s="155" t="s">
        <v>92</v>
      </c>
      <c r="C205" s="144">
        <v>2731.62</v>
      </c>
      <c r="D205" s="144">
        <v>0.74</v>
      </c>
      <c r="E205" s="148">
        <v>1.43</v>
      </c>
      <c r="F205" s="144">
        <v>2.33</v>
      </c>
      <c r="G205" s="144">
        <v>4.46</v>
      </c>
      <c r="H205" s="145">
        <v>4.46</v>
      </c>
    </row>
    <row r="206" spans="1:8" x14ac:dyDescent="0.25">
      <c r="A206" s="130"/>
      <c r="B206" s="130"/>
      <c r="C206" s="139"/>
      <c r="D206" s="140"/>
      <c r="E206" s="141"/>
      <c r="F206" s="141"/>
      <c r="G206" s="141"/>
      <c r="H206" s="142"/>
    </row>
    <row r="207" spans="1:8" x14ac:dyDescent="0.25">
      <c r="A207" s="132">
        <v>2008</v>
      </c>
      <c r="B207" s="155" t="s">
        <v>81</v>
      </c>
      <c r="C207" s="144">
        <v>2746.37</v>
      </c>
      <c r="D207" s="144">
        <v>0.54</v>
      </c>
      <c r="E207" s="148">
        <v>1.67</v>
      </c>
      <c r="F207" s="144">
        <v>2.64</v>
      </c>
      <c r="G207" s="144">
        <v>0.54</v>
      </c>
      <c r="H207" s="145">
        <v>4.5599999999999996</v>
      </c>
    </row>
    <row r="208" spans="1:8" x14ac:dyDescent="0.25">
      <c r="A208" s="163"/>
      <c r="B208" s="155" t="s">
        <v>82</v>
      </c>
      <c r="C208" s="144">
        <v>2759.83</v>
      </c>
      <c r="D208" s="144">
        <v>0.49</v>
      </c>
      <c r="E208" s="148">
        <v>1.78</v>
      </c>
      <c r="F208" s="144">
        <v>2.66</v>
      </c>
      <c r="G208" s="144">
        <v>1.03</v>
      </c>
      <c r="H208" s="145">
        <v>4.6100000000000003</v>
      </c>
    </row>
    <row r="209" spans="1:8" x14ac:dyDescent="0.25">
      <c r="A209" s="163"/>
      <c r="B209" s="155" t="s">
        <v>83</v>
      </c>
      <c r="C209" s="144">
        <v>2773.08</v>
      </c>
      <c r="D209" s="144">
        <v>0.48</v>
      </c>
      <c r="E209" s="148">
        <v>1.52</v>
      </c>
      <c r="F209" s="144">
        <v>2.97</v>
      </c>
      <c r="G209" s="144">
        <v>1.52</v>
      </c>
      <c r="H209" s="145">
        <v>4.7300000000000004</v>
      </c>
    </row>
    <row r="210" spans="1:8" x14ac:dyDescent="0.25">
      <c r="A210" s="163"/>
      <c r="B210" s="155" t="s">
        <v>84</v>
      </c>
      <c r="C210" s="144">
        <v>2788.33</v>
      </c>
      <c r="D210" s="144">
        <v>0.55000000000000004</v>
      </c>
      <c r="E210" s="148">
        <v>1.53</v>
      </c>
      <c r="F210" s="144">
        <v>3.22</v>
      </c>
      <c r="G210" s="144">
        <v>2.08</v>
      </c>
      <c r="H210" s="145">
        <v>5.04</v>
      </c>
    </row>
    <row r="211" spans="1:8" x14ac:dyDescent="0.25">
      <c r="A211" s="163"/>
      <c r="B211" s="155" t="s">
        <v>85</v>
      </c>
      <c r="C211" s="144">
        <v>2810.36</v>
      </c>
      <c r="D211" s="144">
        <v>0.79</v>
      </c>
      <c r="E211" s="148">
        <v>1.83</v>
      </c>
      <c r="F211" s="144">
        <v>3.64</v>
      </c>
      <c r="G211" s="144">
        <v>2.88</v>
      </c>
      <c r="H211" s="145">
        <v>5.58</v>
      </c>
    </row>
    <row r="212" spans="1:8" x14ac:dyDescent="0.25">
      <c r="A212" s="163"/>
      <c r="B212" s="155" t="s">
        <v>86</v>
      </c>
      <c r="C212" s="144">
        <v>2831.16</v>
      </c>
      <c r="D212" s="144">
        <v>0.74</v>
      </c>
      <c r="E212" s="148">
        <v>2.09</v>
      </c>
      <c r="F212" s="144">
        <v>3.64</v>
      </c>
      <c r="G212" s="144">
        <v>3.64</v>
      </c>
      <c r="H212" s="145">
        <v>6.06</v>
      </c>
    </row>
    <row r="213" spans="1:8" x14ac:dyDescent="0.25">
      <c r="A213" s="163"/>
      <c r="B213" s="155" t="s">
        <v>87</v>
      </c>
      <c r="C213" s="144">
        <v>2846.16</v>
      </c>
      <c r="D213" s="144">
        <v>0.53</v>
      </c>
      <c r="E213" s="148">
        <v>2.0699999999999998</v>
      </c>
      <c r="F213" s="144">
        <v>3.63</v>
      </c>
      <c r="G213" s="144">
        <v>4.1900000000000004</v>
      </c>
      <c r="H213" s="145">
        <v>6.37</v>
      </c>
    </row>
    <row r="214" spans="1:8" x14ac:dyDescent="0.25">
      <c r="A214" s="163"/>
      <c r="B214" s="155" t="s">
        <v>88</v>
      </c>
      <c r="C214" s="144">
        <v>2854.13</v>
      </c>
      <c r="D214" s="144">
        <v>0.28000000000000003</v>
      </c>
      <c r="E214" s="148">
        <v>1.56</v>
      </c>
      <c r="F214" s="144">
        <v>3.42</v>
      </c>
      <c r="G214" s="144">
        <v>4.4800000000000004</v>
      </c>
      <c r="H214" s="145">
        <v>6.17</v>
      </c>
    </row>
    <row r="215" spans="1:8" x14ac:dyDescent="0.25">
      <c r="A215" s="163"/>
      <c r="B215" s="155" t="s">
        <v>89</v>
      </c>
      <c r="C215" s="144">
        <v>2861.55</v>
      </c>
      <c r="D215" s="144">
        <v>0.26</v>
      </c>
      <c r="E215" s="148">
        <v>1.07</v>
      </c>
      <c r="F215" s="144">
        <v>3.19</v>
      </c>
      <c r="G215" s="144">
        <v>4.76</v>
      </c>
      <c r="H215" s="145">
        <v>6.25</v>
      </c>
    </row>
    <row r="216" spans="1:8" x14ac:dyDescent="0.25">
      <c r="A216" s="163"/>
      <c r="B216" s="155" t="s">
        <v>90</v>
      </c>
      <c r="C216" s="144">
        <v>2874.43</v>
      </c>
      <c r="D216" s="144">
        <v>0.45</v>
      </c>
      <c r="E216" s="148">
        <v>0.99</v>
      </c>
      <c r="F216" s="144">
        <v>3.09</v>
      </c>
      <c r="G216" s="144">
        <v>5.23</v>
      </c>
      <c r="H216" s="145">
        <v>6.41</v>
      </c>
    </row>
    <row r="217" spans="1:8" x14ac:dyDescent="0.25">
      <c r="A217" s="163"/>
      <c r="B217" s="155" t="s">
        <v>91</v>
      </c>
      <c r="C217" s="144">
        <v>2884.78</v>
      </c>
      <c r="D217" s="144">
        <v>0.36</v>
      </c>
      <c r="E217" s="148">
        <v>1.07</v>
      </c>
      <c r="F217" s="144">
        <v>2.65</v>
      </c>
      <c r="G217" s="144">
        <v>5.61</v>
      </c>
      <c r="H217" s="145">
        <v>6.39</v>
      </c>
    </row>
    <row r="218" spans="1:8" ht="15.75" thickBot="1" x14ac:dyDescent="0.3">
      <c r="A218" s="166"/>
      <c r="B218" s="167" t="s">
        <v>92</v>
      </c>
      <c r="C218" s="151">
        <v>2892.86</v>
      </c>
      <c r="D218" s="151">
        <v>0.28000000000000003</v>
      </c>
      <c r="E218" s="162">
        <v>1.0900000000000001</v>
      </c>
      <c r="F218" s="151">
        <v>2.1800000000000002</v>
      </c>
      <c r="G218" s="151">
        <v>5.9</v>
      </c>
      <c r="H218" s="168">
        <v>5.9</v>
      </c>
    </row>
    <row r="219" spans="1:8" ht="15.75" thickTop="1" x14ac:dyDescent="0.25">
      <c r="A219" s="163"/>
      <c r="B219" s="153"/>
      <c r="C219" s="154"/>
      <c r="D219" s="154"/>
      <c r="E219" s="154"/>
      <c r="F219" s="154"/>
      <c r="G219" s="154"/>
      <c r="H219" s="145"/>
    </row>
    <row r="220" spans="1:8" ht="15.75" x14ac:dyDescent="0.25">
      <c r="A220" s="618" t="s">
        <v>93</v>
      </c>
      <c r="B220" s="618"/>
      <c r="C220" s="618"/>
      <c r="D220" s="618"/>
      <c r="E220" s="618"/>
      <c r="F220" s="618"/>
      <c r="G220" s="618"/>
      <c r="H220" s="618"/>
    </row>
    <row r="221" spans="1:8" ht="16.5" x14ac:dyDescent="0.3">
      <c r="A221" s="619" t="s">
        <v>71</v>
      </c>
      <c r="B221" s="619"/>
      <c r="C221" s="619"/>
      <c r="D221" s="619"/>
      <c r="E221" s="619"/>
      <c r="F221" s="619"/>
      <c r="G221" s="619"/>
      <c r="H221" s="619"/>
    </row>
    <row r="222" spans="1:8" ht="15.75" thickBot="1" x14ac:dyDescent="0.3">
      <c r="A222" s="111"/>
      <c r="B222" s="111"/>
      <c r="C222" s="112"/>
      <c r="D222" s="111"/>
      <c r="E222" s="111"/>
      <c r="F222" s="111"/>
      <c r="G222" s="111"/>
      <c r="H222" s="113" t="s">
        <v>94</v>
      </c>
    </row>
    <row r="223" spans="1:8" ht="15.75" thickTop="1" x14ac:dyDescent="0.25">
      <c r="A223" s="114"/>
      <c r="B223" s="114"/>
      <c r="C223" s="115"/>
      <c r="D223" s="116"/>
      <c r="E223" s="117"/>
      <c r="F223" s="117" t="s">
        <v>73</v>
      </c>
      <c r="G223" s="117"/>
      <c r="H223" s="118"/>
    </row>
    <row r="224" spans="1:8" x14ac:dyDescent="0.25">
      <c r="A224" s="119" t="s">
        <v>74</v>
      </c>
      <c r="B224" s="120" t="s">
        <v>75</v>
      </c>
      <c r="C224" s="121" t="s">
        <v>76</v>
      </c>
      <c r="D224" s="620" t="s">
        <v>77</v>
      </c>
      <c r="E224" s="621"/>
      <c r="F224" s="621"/>
      <c r="G224" s="621"/>
      <c r="H224" s="621"/>
    </row>
    <row r="225" spans="1:8" x14ac:dyDescent="0.25">
      <c r="A225" s="119"/>
      <c r="B225" s="120"/>
      <c r="C225" s="122" t="s">
        <v>78</v>
      </c>
      <c r="D225" s="123" t="s">
        <v>79</v>
      </c>
      <c r="E225" s="123">
        <v>3</v>
      </c>
      <c r="F225" s="123">
        <v>6</v>
      </c>
      <c r="G225" s="123" t="s">
        <v>79</v>
      </c>
      <c r="H225" s="124">
        <v>12</v>
      </c>
    </row>
    <row r="226" spans="1:8" ht="15.75" thickBot="1" x14ac:dyDescent="0.3">
      <c r="A226" s="125"/>
      <c r="B226" s="125"/>
      <c r="C226" s="126"/>
      <c r="D226" s="127" t="s">
        <v>75</v>
      </c>
      <c r="E226" s="128" t="s">
        <v>80</v>
      </c>
      <c r="F226" s="128" t="s">
        <v>80</v>
      </c>
      <c r="G226" s="128" t="s">
        <v>74</v>
      </c>
      <c r="H226" s="129" t="s">
        <v>80</v>
      </c>
    </row>
    <row r="227" spans="1:8" x14ac:dyDescent="0.25">
      <c r="A227" s="130"/>
      <c r="B227" s="130"/>
      <c r="C227" s="131"/>
      <c r="D227" s="132"/>
      <c r="E227" s="133"/>
      <c r="F227" s="133"/>
      <c r="G227" s="133"/>
      <c r="H227" s="134"/>
    </row>
    <row r="228" spans="1:8" x14ac:dyDescent="0.25">
      <c r="A228" s="132">
        <v>2009</v>
      </c>
      <c r="B228" s="155" t="s">
        <v>81</v>
      </c>
      <c r="C228" s="144">
        <v>2906.74</v>
      </c>
      <c r="D228" s="144">
        <v>0.48</v>
      </c>
      <c r="E228" s="148">
        <v>1.1200000000000001</v>
      </c>
      <c r="F228" s="144">
        <v>2.13</v>
      </c>
      <c r="G228" s="144">
        <v>0.48</v>
      </c>
      <c r="H228" s="145">
        <v>5.84</v>
      </c>
    </row>
    <row r="229" spans="1:8" x14ac:dyDescent="0.25">
      <c r="A229" s="163"/>
      <c r="B229" s="155" t="s">
        <v>82</v>
      </c>
      <c r="C229" s="144">
        <v>2922.73</v>
      </c>
      <c r="D229" s="144">
        <v>0.55000000000000004</v>
      </c>
      <c r="E229" s="148">
        <v>1.32</v>
      </c>
      <c r="F229" s="144">
        <v>2.4</v>
      </c>
      <c r="G229" s="144">
        <v>1.03</v>
      </c>
      <c r="H229" s="145">
        <v>5.9</v>
      </c>
    </row>
    <row r="230" spans="1:8" x14ac:dyDescent="0.25">
      <c r="A230" s="163"/>
      <c r="B230" s="155" t="s">
        <v>83</v>
      </c>
      <c r="C230" s="144">
        <v>2928.57</v>
      </c>
      <c r="D230" s="144">
        <v>0.2</v>
      </c>
      <c r="E230" s="148">
        <v>1.23</v>
      </c>
      <c r="F230" s="144">
        <v>2.34</v>
      </c>
      <c r="G230" s="144">
        <v>1.23</v>
      </c>
      <c r="H230" s="145">
        <v>5.61</v>
      </c>
    </row>
    <row r="231" spans="1:8" x14ac:dyDescent="0.25">
      <c r="A231" s="163"/>
      <c r="B231" s="155" t="s">
        <v>84</v>
      </c>
      <c r="C231" s="144">
        <v>2942.63</v>
      </c>
      <c r="D231" s="144">
        <v>0.48</v>
      </c>
      <c r="E231" s="148">
        <v>1.23</v>
      </c>
      <c r="F231" s="144">
        <v>2.37</v>
      </c>
      <c r="G231" s="144">
        <v>1.72</v>
      </c>
      <c r="H231" s="145">
        <v>5.53</v>
      </c>
    </row>
    <row r="232" spans="1:8" x14ac:dyDescent="0.25">
      <c r="A232" s="163"/>
      <c r="B232" s="155" t="s">
        <v>85</v>
      </c>
      <c r="C232" s="144">
        <v>2956.46</v>
      </c>
      <c r="D232" s="144">
        <v>0.47</v>
      </c>
      <c r="E232" s="148">
        <v>1.1499999999999999</v>
      </c>
      <c r="F232" s="144">
        <v>2.48</v>
      </c>
      <c r="G232" s="144">
        <v>2.2000000000000002</v>
      </c>
      <c r="H232" s="145">
        <v>5.2</v>
      </c>
    </row>
    <row r="233" spans="1:8" x14ac:dyDescent="0.25">
      <c r="A233" s="163"/>
      <c r="B233" s="155" t="s">
        <v>86</v>
      </c>
      <c r="C233" s="144">
        <v>2967.1</v>
      </c>
      <c r="D233" s="144">
        <v>0.36</v>
      </c>
      <c r="E233" s="148">
        <v>1.32</v>
      </c>
      <c r="F233" s="144">
        <v>2.57</v>
      </c>
      <c r="G233" s="144">
        <v>2.57</v>
      </c>
      <c r="H233" s="145">
        <v>4.8</v>
      </c>
    </row>
    <row r="234" spans="1:8" x14ac:dyDescent="0.25">
      <c r="A234" s="163"/>
      <c r="B234" s="155" t="s">
        <v>87</v>
      </c>
      <c r="C234" s="144">
        <v>2974.22</v>
      </c>
      <c r="D234" s="144">
        <v>0.24</v>
      </c>
      <c r="E234" s="148">
        <v>1.07</v>
      </c>
      <c r="F234" s="144">
        <v>2.3199999999999998</v>
      </c>
      <c r="G234" s="144">
        <v>2.81</v>
      </c>
      <c r="H234" s="145">
        <v>4.5</v>
      </c>
    </row>
    <row r="235" spans="1:8" x14ac:dyDescent="0.25">
      <c r="A235" s="163"/>
      <c r="B235" s="155" t="s">
        <v>88</v>
      </c>
      <c r="C235" s="144">
        <v>2978.68</v>
      </c>
      <c r="D235" s="144">
        <v>0.15</v>
      </c>
      <c r="E235" s="148">
        <v>0.75</v>
      </c>
      <c r="F235" s="144">
        <v>1.91</v>
      </c>
      <c r="G235" s="144">
        <v>2.97</v>
      </c>
      <c r="H235" s="145">
        <v>4.3600000000000003</v>
      </c>
    </row>
    <row r="236" spans="1:8" x14ac:dyDescent="0.25">
      <c r="A236" s="163"/>
      <c r="B236" s="155" t="s">
        <v>89</v>
      </c>
      <c r="C236" s="144">
        <v>2985.83</v>
      </c>
      <c r="D236" s="144">
        <v>0.24</v>
      </c>
      <c r="E236" s="148">
        <v>0.63</v>
      </c>
      <c r="F236" s="144">
        <v>1.96</v>
      </c>
      <c r="G236" s="144">
        <v>3.21</v>
      </c>
      <c r="H236" s="145">
        <v>4.34</v>
      </c>
    </row>
    <row r="237" spans="1:8" x14ac:dyDescent="0.25">
      <c r="A237" s="163"/>
      <c r="B237" s="155" t="s">
        <v>90</v>
      </c>
      <c r="C237" s="144">
        <v>2994.19</v>
      </c>
      <c r="D237" s="144">
        <v>0.28000000000000003</v>
      </c>
      <c r="E237" s="148">
        <v>0.67</v>
      </c>
      <c r="F237" s="144">
        <v>1.75</v>
      </c>
      <c r="G237" s="144">
        <v>3.5</v>
      </c>
      <c r="H237" s="145">
        <v>4.17</v>
      </c>
    </row>
    <row r="238" spans="1:8" x14ac:dyDescent="0.25">
      <c r="A238" s="163"/>
      <c r="B238" s="155" t="s">
        <v>91</v>
      </c>
      <c r="C238" s="144">
        <v>3006.47</v>
      </c>
      <c r="D238" s="144">
        <v>0.41</v>
      </c>
      <c r="E238" s="148">
        <v>0.93</v>
      </c>
      <c r="F238" s="144">
        <v>1.69</v>
      </c>
      <c r="G238" s="144">
        <v>3.93</v>
      </c>
      <c r="H238" s="145">
        <v>4.22</v>
      </c>
    </row>
    <row r="239" spans="1:8" x14ac:dyDescent="0.25">
      <c r="A239" s="163"/>
      <c r="B239" s="155" t="s">
        <v>92</v>
      </c>
      <c r="C239" s="144">
        <v>3017.59</v>
      </c>
      <c r="D239" s="144">
        <v>0.37</v>
      </c>
      <c r="E239" s="148">
        <v>1.06</v>
      </c>
      <c r="F239" s="144">
        <v>1.7</v>
      </c>
      <c r="G239" s="144">
        <v>4.3099999999999996</v>
      </c>
      <c r="H239" s="145">
        <v>4.3099999999999996</v>
      </c>
    </row>
    <row r="240" spans="1:8" x14ac:dyDescent="0.25">
      <c r="A240" s="130"/>
      <c r="B240" s="130"/>
      <c r="C240" s="139"/>
      <c r="D240" s="140"/>
      <c r="E240" s="141"/>
      <c r="F240" s="141"/>
      <c r="G240" s="141"/>
      <c r="H240" s="142"/>
    </row>
    <row r="241" spans="1:8" x14ac:dyDescent="0.25">
      <c r="A241" s="132">
        <v>2010</v>
      </c>
      <c r="B241" s="155" t="s">
        <v>81</v>
      </c>
      <c r="C241" s="144">
        <v>3040.22</v>
      </c>
      <c r="D241" s="144">
        <v>0.75</v>
      </c>
      <c r="E241" s="148">
        <v>1.54</v>
      </c>
      <c r="F241" s="144">
        <v>2.2200000000000002</v>
      </c>
      <c r="G241" s="144">
        <v>0.75</v>
      </c>
      <c r="H241" s="145">
        <v>4.59</v>
      </c>
    </row>
    <row r="242" spans="1:8" x14ac:dyDescent="0.25">
      <c r="A242" s="163"/>
      <c r="B242" s="155" t="s">
        <v>82</v>
      </c>
      <c r="C242" s="144">
        <v>3063.93</v>
      </c>
      <c r="D242" s="144">
        <v>0.78</v>
      </c>
      <c r="E242" s="148">
        <v>1.91</v>
      </c>
      <c r="F242" s="144">
        <v>2.86</v>
      </c>
      <c r="G242" s="144">
        <v>1.54</v>
      </c>
      <c r="H242" s="145">
        <v>4.83</v>
      </c>
    </row>
    <row r="243" spans="1:8" x14ac:dyDescent="0.25">
      <c r="A243" s="163"/>
      <c r="B243" s="155" t="s">
        <v>83</v>
      </c>
      <c r="C243" s="144">
        <v>3079.86</v>
      </c>
      <c r="D243" s="144">
        <v>0.52</v>
      </c>
      <c r="E243" s="148">
        <v>2.06</v>
      </c>
      <c r="F243" s="144">
        <v>3.15</v>
      </c>
      <c r="G243" s="144">
        <v>2.06</v>
      </c>
      <c r="H243" s="145">
        <v>5.17</v>
      </c>
    </row>
    <row r="244" spans="1:8" x14ac:dyDescent="0.25">
      <c r="A244" s="163"/>
      <c r="B244" s="155" t="s">
        <v>84</v>
      </c>
      <c r="C244" s="144">
        <v>3097.42</v>
      </c>
      <c r="D244" s="144">
        <v>0.56999999999999995</v>
      </c>
      <c r="E244" s="148">
        <v>1.88</v>
      </c>
      <c r="F244" s="144">
        <v>3.45</v>
      </c>
      <c r="G244" s="144">
        <v>2.65</v>
      </c>
      <c r="H244" s="145">
        <v>5.26</v>
      </c>
    </row>
    <row r="245" spans="1:8" x14ac:dyDescent="0.25">
      <c r="A245" s="163"/>
      <c r="B245" s="155" t="s">
        <v>85</v>
      </c>
      <c r="C245" s="144">
        <v>3110.74</v>
      </c>
      <c r="D245" s="144">
        <v>0.43</v>
      </c>
      <c r="E245" s="148">
        <v>1.53</v>
      </c>
      <c r="F245" s="144">
        <v>3.47</v>
      </c>
      <c r="G245" s="144">
        <v>3.09</v>
      </c>
      <c r="H245" s="145">
        <v>5.22</v>
      </c>
    </row>
    <row r="246" spans="1:8" x14ac:dyDescent="0.25">
      <c r="A246" s="163"/>
      <c r="B246" s="155" t="s">
        <v>86</v>
      </c>
      <c r="C246" s="144">
        <v>3110.74</v>
      </c>
      <c r="D246" s="144">
        <v>0</v>
      </c>
      <c r="E246" s="148">
        <v>1</v>
      </c>
      <c r="F246" s="144">
        <v>3.09</v>
      </c>
      <c r="G246" s="144">
        <v>3.09</v>
      </c>
      <c r="H246" s="145">
        <v>4.84</v>
      </c>
    </row>
    <row r="247" spans="1:8" x14ac:dyDescent="0.25">
      <c r="A247" s="163"/>
      <c r="B247" s="155" t="s">
        <v>87</v>
      </c>
      <c r="C247" s="144">
        <v>3111.05</v>
      </c>
      <c r="D247" s="144">
        <v>0.01</v>
      </c>
      <c r="E247" s="148">
        <v>0.44</v>
      </c>
      <c r="F247" s="144">
        <v>2.33</v>
      </c>
      <c r="G247" s="144">
        <v>3.1</v>
      </c>
      <c r="H247" s="145">
        <v>4.5999999999999996</v>
      </c>
    </row>
    <row r="248" spans="1:8" x14ac:dyDescent="0.25">
      <c r="A248" s="163"/>
      <c r="B248" s="155" t="s">
        <v>88</v>
      </c>
      <c r="C248" s="144">
        <v>3112.29</v>
      </c>
      <c r="D248" s="144">
        <v>0.04</v>
      </c>
      <c r="E248" s="148">
        <v>0.05</v>
      </c>
      <c r="F248" s="144">
        <v>1.58</v>
      </c>
      <c r="G248" s="144">
        <v>3.14</v>
      </c>
      <c r="H248" s="145">
        <v>4.49</v>
      </c>
    </row>
    <row r="249" spans="1:8" x14ac:dyDescent="0.25">
      <c r="A249" s="163"/>
      <c r="B249" s="155" t="s">
        <v>89</v>
      </c>
      <c r="C249" s="144">
        <v>3126.29</v>
      </c>
      <c r="D249" s="144">
        <v>0.45</v>
      </c>
      <c r="E249" s="148">
        <v>0.5</v>
      </c>
      <c r="F249" s="144">
        <v>1.51</v>
      </c>
      <c r="G249" s="144">
        <v>3.6</v>
      </c>
      <c r="H249" s="145">
        <v>4.7</v>
      </c>
    </row>
    <row r="250" spans="1:8" x14ac:dyDescent="0.25">
      <c r="A250" s="163"/>
      <c r="B250" s="155" t="s">
        <v>90</v>
      </c>
      <c r="C250" s="144">
        <v>3149.74</v>
      </c>
      <c r="D250" s="144">
        <v>0.75</v>
      </c>
      <c r="E250" s="148">
        <v>1.24</v>
      </c>
      <c r="F250" s="144">
        <v>1.69</v>
      </c>
      <c r="G250" s="144">
        <v>4.38</v>
      </c>
      <c r="H250" s="145">
        <v>5.2</v>
      </c>
    </row>
    <row r="251" spans="1:8" x14ac:dyDescent="0.25">
      <c r="A251" s="163"/>
      <c r="B251" s="155" t="s">
        <v>91</v>
      </c>
      <c r="C251" s="144">
        <v>3175.88</v>
      </c>
      <c r="D251" s="144">
        <v>0.83</v>
      </c>
      <c r="E251" s="148">
        <v>2.04</v>
      </c>
      <c r="F251" s="144">
        <v>2.09</v>
      </c>
      <c r="G251" s="144">
        <v>5.25</v>
      </c>
      <c r="H251" s="145">
        <v>5.63</v>
      </c>
    </row>
    <row r="252" spans="1:8" x14ac:dyDescent="0.25">
      <c r="A252" s="163"/>
      <c r="B252" s="155" t="s">
        <v>92</v>
      </c>
      <c r="C252" s="144">
        <v>3195.89</v>
      </c>
      <c r="D252" s="144">
        <v>0.63</v>
      </c>
      <c r="E252" s="148">
        <v>2.23</v>
      </c>
      <c r="F252" s="144">
        <v>2.74</v>
      </c>
      <c r="G252" s="144">
        <v>5.91</v>
      </c>
      <c r="H252" s="145">
        <v>5.91</v>
      </c>
    </row>
    <row r="253" spans="1:8" x14ac:dyDescent="0.25">
      <c r="A253" s="130"/>
      <c r="B253" s="130"/>
      <c r="C253" s="139"/>
      <c r="D253" s="140"/>
      <c r="E253" s="141"/>
      <c r="F253" s="141"/>
      <c r="G253" s="141"/>
      <c r="H253" s="142"/>
    </row>
    <row r="254" spans="1:8" x14ac:dyDescent="0.25">
      <c r="A254" s="132">
        <v>2011</v>
      </c>
      <c r="B254" s="155" t="s">
        <v>81</v>
      </c>
      <c r="C254" s="144">
        <v>3222.42</v>
      </c>
      <c r="D254" s="144">
        <v>0.83</v>
      </c>
      <c r="E254" s="148">
        <v>2.31</v>
      </c>
      <c r="F254" s="144">
        <v>3.58</v>
      </c>
      <c r="G254" s="144">
        <v>0.83</v>
      </c>
      <c r="H254" s="145">
        <v>5.99</v>
      </c>
    </row>
    <row r="255" spans="1:8" x14ac:dyDescent="0.25">
      <c r="A255" s="163"/>
      <c r="B255" s="155" t="s">
        <v>82</v>
      </c>
      <c r="C255" s="144">
        <v>3248.2</v>
      </c>
      <c r="D255" s="144">
        <v>0.8</v>
      </c>
      <c r="E255" s="148">
        <v>2.2799999999999998</v>
      </c>
      <c r="F255" s="144">
        <v>4.37</v>
      </c>
      <c r="G255" s="144">
        <v>1.64</v>
      </c>
      <c r="H255" s="145">
        <v>6.01</v>
      </c>
    </row>
    <row r="256" spans="1:8" x14ac:dyDescent="0.25">
      <c r="A256" s="163"/>
      <c r="B256" s="155" t="s">
        <v>83</v>
      </c>
      <c r="C256" s="144">
        <v>3273.86</v>
      </c>
      <c r="D256" s="144">
        <v>0.79</v>
      </c>
      <c r="E256" s="148">
        <v>2.44</v>
      </c>
      <c r="F256" s="144">
        <v>4.72</v>
      </c>
      <c r="G256" s="144">
        <v>2.44</v>
      </c>
      <c r="H256" s="145">
        <v>6.3</v>
      </c>
    </row>
    <row r="257" spans="1:8" x14ac:dyDescent="0.25">
      <c r="A257" s="163"/>
      <c r="B257" s="155" t="s">
        <v>84</v>
      </c>
      <c r="C257" s="144">
        <v>3299.07</v>
      </c>
      <c r="D257" s="144">
        <v>0.77</v>
      </c>
      <c r="E257" s="148">
        <v>2.38</v>
      </c>
      <c r="F257" s="144">
        <v>4.74</v>
      </c>
      <c r="G257" s="144">
        <v>3.23</v>
      </c>
      <c r="H257" s="145">
        <v>6.51</v>
      </c>
    </row>
    <row r="258" spans="1:8" x14ac:dyDescent="0.25">
      <c r="A258" s="163"/>
      <c r="B258" s="155" t="s">
        <v>85</v>
      </c>
      <c r="C258" s="144">
        <v>3314.58</v>
      </c>
      <c r="D258" s="144">
        <v>0.47</v>
      </c>
      <c r="E258" s="148">
        <v>2.04</v>
      </c>
      <c r="F258" s="144">
        <v>4.37</v>
      </c>
      <c r="G258" s="144">
        <v>3.71</v>
      </c>
      <c r="H258" s="145">
        <v>6.55</v>
      </c>
    </row>
    <row r="259" spans="1:8" x14ac:dyDescent="0.25">
      <c r="A259" s="163"/>
      <c r="B259" s="155" t="s">
        <v>86</v>
      </c>
      <c r="C259" s="144">
        <v>3319.55</v>
      </c>
      <c r="D259" s="144">
        <v>0.15</v>
      </c>
      <c r="E259" s="148">
        <v>1.4</v>
      </c>
      <c r="F259" s="144">
        <v>3.87</v>
      </c>
      <c r="G259" s="144">
        <v>3.87</v>
      </c>
      <c r="H259" s="145">
        <v>6.71</v>
      </c>
    </row>
    <row r="260" spans="1:8" x14ac:dyDescent="0.25">
      <c r="A260" s="163"/>
      <c r="B260" s="155" t="s">
        <v>87</v>
      </c>
      <c r="C260" s="144">
        <v>3324.86</v>
      </c>
      <c r="D260" s="144">
        <v>0.16</v>
      </c>
      <c r="E260" s="148">
        <v>0.78</v>
      </c>
      <c r="F260" s="144">
        <v>3.18</v>
      </c>
      <c r="G260" s="144">
        <v>4.04</v>
      </c>
      <c r="H260" s="145">
        <v>6.87</v>
      </c>
    </row>
    <row r="261" spans="1:8" x14ac:dyDescent="0.25">
      <c r="A261" s="163"/>
      <c r="B261" s="155" t="s">
        <v>88</v>
      </c>
      <c r="C261" s="144">
        <v>3337.16</v>
      </c>
      <c r="D261" s="144">
        <v>0.37</v>
      </c>
      <c r="E261" s="148">
        <v>0.68</v>
      </c>
      <c r="F261" s="144">
        <v>2.74</v>
      </c>
      <c r="G261" s="144">
        <v>4.42</v>
      </c>
      <c r="H261" s="145">
        <v>7.23</v>
      </c>
    </row>
    <row r="262" spans="1:8" x14ac:dyDescent="0.25">
      <c r="A262" s="163"/>
      <c r="B262" s="155" t="s">
        <v>89</v>
      </c>
      <c r="C262" s="144">
        <v>3354.85</v>
      </c>
      <c r="D262" s="144">
        <v>0.53</v>
      </c>
      <c r="E262" s="148">
        <v>1.06</v>
      </c>
      <c r="F262" s="144">
        <v>2.4700000000000002</v>
      </c>
      <c r="G262" s="144">
        <v>4.97</v>
      </c>
      <c r="H262" s="145">
        <v>7.31</v>
      </c>
    </row>
    <row r="263" spans="1:8" x14ac:dyDescent="0.25">
      <c r="A263" s="163"/>
      <c r="B263" s="155" t="s">
        <v>90</v>
      </c>
      <c r="C263" s="144">
        <v>3369.28</v>
      </c>
      <c r="D263" s="144">
        <v>0.43</v>
      </c>
      <c r="E263" s="148">
        <v>1.34</v>
      </c>
      <c r="F263" s="144">
        <v>2.13</v>
      </c>
      <c r="G263" s="144">
        <v>5.43</v>
      </c>
      <c r="H263" s="145">
        <v>6.97</v>
      </c>
    </row>
    <row r="264" spans="1:8" x14ac:dyDescent="0.25">
      <c r="A264" s="163"/>
      <c r="B264" s="155" t="s">
        <v>91</v>
      </c>
      <c r="C264" s="144">
        <v>3386.8</v>
      </c>
      <c r="D264" s="144">
        <v>0.52</v>
      </c>
      <c r="E264" s="148">
        <v>1.49</v>
      </c>
      <c r="F264" s="144">
        <v>2.1800000000000002</v>
      </c>
      <c r="G264" s="144">
        <v>5.97</v>
      </c>
      <c r="H264" s="145">
        <v>6.64</v>
      </c>
    </row>
    <row r="265" spans="1:8" x14ac:dyDescent="0.25">
      <c r="A265" s="163"/>
      <c r="B265" s="155" t="s">
        <v>92</v>
      </c>
      <c r="C265" s="144">
        <v>3403.73</v>
      </c>
      <c r="D265" s="144">
        <v>0.5</v>
      </c>
      <c r="E265" s="148">
        <v>1.46</v>
      </c>
      <c r="F265" s="144">
        <v>2.54</v>
      </c>
      <c r="G265" s="144">
        <v>6.5</v>
      </c>
      <c r="H265" s="145">
        <v>6.5</v>
      </c>
    </row>
    <row r="266" spans="1:8" x14ac:dyDescent="0.25">
      <c r="A266" s="163"/>
      <c r="B266" s="155"/>
      <c r="C266" s="144"/>
      <c r="D266" s="144"/>
      <c r="E266" s="148"/>
      <c r="F266" s="144"/>
      <c r="G266" s="144"/>
      <c r="H266" s="145"/>
    </row>
    <row r="267" spans="1:8" x14ac:dyDescent="0.25">
      <c r="A267" s="132">
        <v>2012</v>
      </c>
      <c r="B267" s="155" t="s">
        <v>81</v>
      </c>
      <c r="C267" s="144">
        <v>3422.79</v>
      </c>
      <c r="D267" s="144">
        <v>0.56000000000000005</v>
      </c>
      <c r="E267" s="148">
        <v>1.59</v>
      </c>
      <c r="F267" s="144">
        <v>2.95</v>
      </c>
      <c r="G267" s="144">
        <v>0.56000000000000005</v>
      </c>
      <c r="H267" s="145">
        <v>6.22</v>
      </c>
    </row>
    <row r="268" spans="1:8" x14ac:dyDescent="0.25">
      <c r="A268" s="163"/>
      <c r="B268" s="155" t="s">
        <v>82</v>
      </c>
      <c r="C268" s="144">
        <v>3438.19</v>
      </c>
      <c r="D268" s="144">
        <v>0.45</v>
      </c>
      <c r="E268" s="148">
        <v>1.52</v>
      </c>
      <c r="F268" s="144">
        <v>3.03</v>
      </c>
      <c r="G268" s="144">
        <v>1.01</v>
      </c>
      <c r="H268" s="145">
        <v>5.85</v>
      </c>
    </row>
    <row r="269" spans="1:8" x14ac:dyDescent="0.25">
      <c r="A269" s="163"/>
      <c r="B269" s="155" t="s">
        <v>83</v>
      </c>
      <c r="C269" s="144">
        <v>3445.41</v>
      </c>
      <c r="D269" s="144">
        <v>0.21</v>
      </c>
      <c r="E269" s="148">
        <v>1.22</v>
      </c>
      <c r="F269" s="144">
        <v>2.7</v>
      </c>
      <c r="G269" s="144">
        <v>1.22</v>
      </c>
      <c r="H269" s="145">
        <v>5.24</v>
      </c>
    </row>
    <row r="270" spans="1:8" x14ac:dyDescent="0.25">
      <c r="A270" s="163"/>
      <c r="B270" s="155" t="s">
        <v>84</v>
      </c>
      <c r="C270" s="144">
        <v>3467.46</v>
      </c>
      <c r="D270" s="144">
        <v>0.64</v>
      </c>
      <c r="E270" s="148">
        <v>1.31</v>
      </c>
      <c r="F270" s="144">
        <v>2.91</v>
      </c>
      <c r="G270" s="144">
        <v>1.87</v>
      </c>
      <c r="H270" s="145">
        <v>5.0999999999999996</v>
      </c>
    </row>
    <row r="271" spans="1:8" x14ac:dyDescent="0.25">
      <c r="A271" s="163"/>
      <c r="B271" s="155" t="s">
        <v>85</v>
      </c>
      <c r="C271" s="144">
        <v>3479.94</v>
      </c>
      <c r="D271" s="144">
        <v>0.36</v>
      </c>
      <c r="E271" s="148">
        <v>1.21</v>
      </c>
      <c r="F271" s="144">
        <v>2.75</v>
      </c>
      <c r="G271" s="144">
        <v>2.2400000000000002</v>
      </c>
      <c r="H271" s="145">
        <v>4.99</v>
      </c>
    </row>
    <row r="272" spans="1:8" x14ac:dyDescent="0.25">
      <c r="A272" s="163"/>
      <c r="B272" s="155" t="s">
        <v>86</v>
      </c>
      <c r="C272" s="144">
        <v>3482.72</v>
      </c>
      <c r="D272" s="144">
        <v>0.08</v>
      </c>
      <c r="E272" s="148">
        <v>1.08</v>
      </c>
      <c r="F272" s="144">
        <v>2.3199999999999998</v>
      </c>
      <c r="G272" s="144">
        <v>2.3199999999999998</v>
      </c>
      <c r="H272" s="145">
        <v>4.92</v>
      </c>
    </row>
    <row r="273" spans="1:8" x14ac:dyDescent="0.25">
      <c r="A273" s="163"/>
      <c r="B273" s="155" t="s">
        <v>87</v>
      </c>
      <c r="C273" s="144">
        <v>3497.7</v>
      </c>
      <c r="D273" s="144">
        <v>0.43</v>
      </c>
      <c r="E273" s="148">
        <v>0.87</v>
      </c>
      <c r="F273" s="144">
        <v>2.19</v>
      </c>
      <c r="G273" s="144">
        <v>2.76</v>
      </c>
      <c r="H273" s="145">
        <v>5.2</v>
      </c>
    </row>
    <row r="274" spans="1:8" x14ac:dyDescent="0.25">
      <c r="A274" s="163"/>
      <c r="B274" s="169" t="s">
        <v>88</v>
      </c>
      <c r="C274" s="170">
        <v>3512.04</v>
      </c>
      <c r="D274" s="170">
        <v>0.41</v>
      </c>
      <c r="E274" s="170">
        <v>0.92</v>
      </c>
      <c r="F274" s="170">
        <v>2.15</v>
      </c>
      <c r="G274" s="170">
        <v>3.18</v>
      </c>
      <c r="H274" s="171">
        <v>5.24</v>
      </c>
    </row>
    <row r="275" spans="1:8" x14ac:dyDescent="0.25">
      <c r="A275" s="163"/>
      <c r="B275" s="169" t="s">
        <v>89</v>
      </c>
      <c r="C275" s="170">
        <v>3532.06</v>
      </c>
      <c r="D275" s="170">
        <v>0.56999999999999995</v>
      </c>
      <c r="E275" s="170">
        <v>1.42</v>
      </c>
      <c r="F275" s="170">
        <v>2.5099999999999998</v>
      </c>
      <c r="G275" s="170">
        <v>3.77</v>
      </c>
      <c r="H275" s="171">
        <v>5.28</v>
      </c>
    </row>
    <row r="276" spans="1:8" x14ac:dyDescent="0.25">
      <c r="A276" s="172"/>
      <c r="B276" s="169" t="s">
        <v>90</v>
      </c>
      <c r="C276" s="170">
        <v>3552.9</v>
      </c>
      <c r="D276" s="170">
        <v>0.59</v>
      </c>
      <c r="E276" s="170">
        <v>1.58</v>
      </c>
      <c r="F276" s="170">
        <v>2.46</v>
      </c>
      <c r="G276" s="170">
        <v>4.38</v>
      </c>
      <c r="H276" s="171">
        <v>5.45</v>
      </c>
    </row>
    <row r="277" spans="1:8" x14ac:dyDescent="0.25">
      <c r="A277" s="172"/>
      <c r="B277" s="169" t="s">
        <v>91</v>
      </c>
      <c r="C277" s="170">
        <v>3574.22</v>
      </c>
      <c r="D277" s="170">
        <v>0.6</v>
      </c>
      <c r="E277" s="170">
        <v>1.77</v>
      </c>
      <c r="F277" s="170">
        <v>2.71</v>
      </c>
      <c r="G277" s="170">
        <v>5.01</v>
      </c>
      <c r="H277" s="171">
        <v>5.53</v>
      </c>
    </row>
    <row r="278" spans="1:8" x14ac:dyDescent="0.25">
      <c r="A278" s="172"/>
      <c r="B278" s="169" t="s">
        <v>92</v>
      </c>
      <c r="C278" s="170">
        <v>3602.46</v>
      </c>
      <c r="D278" s="170">
        <v>0.79</v>
      </c>
      <c r="E278" s="170">
        <v>1.99</v>
      </c>
      <c r="F278" s="170">
        <v>3.44</v>
      </c>
      <c r="G278" s="170">
        <v>5.84</v>
      </c>
      <c r="H278" s="171">
        <v>5.84</v>
      </c>
    </row>
    <row r="279" spans="1:8" x14ac:dyDescent="0.25">
      <c r="A279" s="172"/>
      <c r="B279" s="169"/>
      <c r="C279" s="170"/>
      <c r="D279" s="170"/>
      <c r="E279" s="170"/>
      <c r="F279" s="170"/>
      <c r="G279" s="170"/>
      <c r="H279" s="171"/>
    </row>
    <row r="280" spans="1:8" x14ac:dyDescent="0.25">
      <c r="A280" s="132">
        <v>2013</v>
      </c>
      <c r="B280" s="173" t="s">
        <v>81</v>
      </c>
      <c r="C280" s="170">
        <v>3633.44</v>
      </c>
      <c r="D280" s="170">
        <v>0.86</v>
      </c>
      <c r="E280" s="170">
        <v>2.27</v>
      </c>
      <c r="F280" s="170">
        <v>3.88</v>
      </c>
      <c r="G280" s="170">
        <v>0.86</v>
      </c>
      <c r="H280" s="171">
        <v>6.15</v>
      </c>
    </row>
    <row r="281" spans="1:8" x14ac:dyDescent="0.25">
      <c r="A281" s="132"/>
      <c r="B281" s="173" t="s">
        <v>82</v>
      </c>
      <c r="C281" s="170">
        <v>3655.24</v>
      </c>
      <c r="D281" s="170">
        <v>0.6</v>
      </c>
      <c r="E281" s="170">
        <v>2.27</v>
      </c>
      <c r="F281" s="170">
        <v>4.08</v>
      </c>
      <c r="G281" s="170">
        <v>1.47</v>
      </c>
      <c r="H281" s="171">
        <v>6.31</v>
      </c>
    </row>
    <row r="282" spans="1:8" x14ac:dyDescent="0.25">
      <c r="A282" s="132"/>
      <c r="B282" s="173" t="s">
        <v>83</v>
      </c>
      <c r="C282" s="170">
        <v>3672.42</v>
      </c>
      <c r="D282" s="170">
        <v>0.47</v>
      </c>
      <c r="E282" s="170">
        <v>1.94</v>
      </c>
      <c r="F282" s="170">
        <v>3.97</v>
      </c>
      <c r="G282" s="170">
        <v>1.94</v>
      </c>
      <c r="H282" s="171">
        <v>6.59</v>
      </c>
    </row>
    <row r="283" spans="1:8" x14ac:dyDescent="0.25">
      <c r="A283" s="174"/>
      <c r="B283" s="153" t="s">
        <v>84</v>
      </c>
      <c r="C283" s="170">
        <v>3692.62</v>
      </c>
      <c r="D283" s="170">
        <v>0.55000000000000004</v>
      </c>
      <c r="E283" s="170">
        <v>1.63</v>
      </c>
      <c r="F283" s="170">
        <v>3.93</v>
      </c>
      <c r="G283" s="170">
        <v>2.5</v>
      </c>
      <c r="H283" s="171">
        <v>6.49</v>
      </c>
    </row>
    <row r="284" spans="1:8" x14ac:dyDescent="0.25">
      <c r="A284" s="132"/>
      <c r="B284" s="173" t="s">
        <v>85</v>
      </c>
      <c r="C284" s="170">
        <v>3706.28</v>
      </c>
      <c r="D284" s="170">
        <v>0.37</v>
      </c>
      <c r="E284" s="170">
        <v>1.4</v>
      </c>
      <c r="F284" s="170">
        <v>3.69</v>
      </c>
      <c r="G284" s="170">
        <v>2.88</v>
      </c>
      <c r="H284" s="171">
        <v>6.5</v>
      </c>
    </row>
    <row r="285" spans="1:8" x14ac:dyDescent="0.25">
      <c r="A285" s="132"/>
      <c r="B285" s="173" t="s">
        <v>86</v>
      </c>
      <c r="C285" s="170">
        <v>3715.92</v>
      </c>
      <c r="D285" s="170">
        <v>0.26</v>
      </c>
      <c r="E285" s="170">
        <v>1.18</v>
      </c>
      <c r="F285" s="170">
        <v>3.15</v>
      </c>
      <c r="G285" s="170">
        <v>3.15</v>
      </c>
      <c r="H285" s="171">
        <v>6.7</v>
      </c>
    </row>
    <row r="286" spans="1:8" x14ac:dyDescent="0.25">
      <c r="A286" s="174"/>
      <c r="B286" s="153" t="s">
        <v>87</v>
      </c>
      <c r="C286" s="170">
        <v>3717.03</v>
      </c>
      <c r="D286" s="170">
        <v>0.03</v>
      </c>
      <c r="E286" s="170">
        <v>0.66</v>
      </c>
      <c r="F286" s="170">
        <v>2.2999999999999998</v>
      </c>
      <c r="G286" s="170">
        <v>3.18</v>
      </c>
      <c r="H286" s="171">
        <v>6.27</v>
      </c>
    </row>
    <row r="287" spans="1:8" x14ac:dyDescent="0.25">
      <c r="A287" s="174"/>
      <c r="B287" s="153" t="s">
        <v>88</v>
      </c>
      <c r="C287" s="170">
        <v>3725.95</v>
      </c>
      <c r="D287" s="170">
        <v>0.24</v>
      </c>
      <c r="E287" s="170">
        <v>0.53</v>
      </c>
      <c r="F287" s="170">
        <v>1.93</v>
      </c>
      <c r="G287" s="170">
        <v>3.43</v>
      </c>
      <c r="H287" s="171">
        <v>6.09</v>
      </c>
    </row>
    <row r="288" spans="1:8" x14ac:dyDescent="0.25">
      <c r="A288" s="174"/>
      <c r="B288" s="153" t="s">
        <v>89</v>
      </c>
      <c r="C288" s="170">
        <v>3738.99</v>
      </c>
      <c r="D288" s="170">
        <v>0.35</v>
      </c>
      <c r="E288" s="170">
        <v>0.62</v>
      </c>
      <c r="F288" s="170">
        <v>1.81</v>
      </c>
      <c r="G288" s="170">
        <v>3.79</v>
      </c>
      <c r="H288" s="171">
        <v>5.86</v>
      </c>
    </row>
    <row r="289" spans="1:8" x14ac:dyDescent="0.25">
      <c r="A289" s="174"/>
      <c r="B289" s="153" t="s">
        <v>90</v>
      </c>
      <c r="C289" s="170">
        <v>3760.3</v>
      </c>
      <c r="D289" s="170">
        <v>0.56999999999999995</v>
      </c>
      <c r="E289" s="170">
        <v>1.1599999999999999</v>
      </c>
      <c r="F289" s="170">
        <v>1.83</v>
      </c>
      <c r="G289" s="170">
        <v>4.38</v>
      </c>
      <c r="H289" s="171">
        <v>5.84</v>
      </c>
    </row>
    <row r="290" spans="1:8" x14ac:dyDescent="0.25">
      <c r="A290" s="174"/>
      <c r="B290" s="153" t="s">
        <v>91</v>
      </c>
      <c r="C290" s="170">
        <v>3780.61</v>
      </c>
      <c r="D290" s="170">
        <v>0.54</v>
      </c>
      <c r="E290" s="170">
        <v>1.47</v>
      </c>
      <c r="F290" s="170">
        <v>2.0099999999999998</v>
      </c>
      <c r="G290" s="170">
        <v>4.95</v>
      </c>
      <c r="H290" s="171">
        <v>5.77</v>
      </c>
    </row>
    <row r="291" spans="1:8" ht="15.75" thickBot="1" x14ac:dyDescent="0.3">
      <c r="A291" s="175"/>
      <c r="B291" s="176" t="s">
        <v>92</v>
      </c>
      <c r="C291" s="177">
        <v>3815.39</v>
      </c>
      <c r="D291" s="177">
        <v>0.92</v>
      </c>
      <c r="E291" s="177">
        <v>2.04</v>
      </c>
      <c r="F291" s="177">
        <v>2.68</v>
      </c>
      <c r="G291" s="177">
        <v>5.91</v>
      </c>
      <c r="H291" s="178">
        <v>5.91</v>
      </c>
    </row>
    <row r="292" spans="1:8" ht="15.75" thickTop="1" x14ac:dyDescent="0.25">
      <c r="A292" s="132"/>
      <c r="B292" s="153"/>
      <c r="C292" s="154"/>
      <c r="D292" s="154"/>
      <c r="E292" s="154"/>
      <c r="F292" s="154"/>
      <c r="G292" s="154"/>
      <c r="H292" s="145"/>
    </row>
    <row r="293" spans="1:8" x14ac:dyDescent="0.25">
      <c r="A293" s="132"/>
      <c r="B293" s="153"/>
      <c r="C293" s="154"/>
      <c r="D293" s="154"/>
      <c r="E293" s="154"/>
      <c r="F293" s="154"/>
      <c r="G293" s="154"/>
      <c r="H293" s="145"/>
    </row>
    <row r="294" spans="1:8" ht="16.5" x14ac:dyDescent="0.3">
      <c r="A294" s="619" t="s">
        <v>71</v>
      </c>
      <c r="B294" s="619"/>
      <c r="C294" s="619"/>
      <c r="D294" s="619"/>
      <c r="E294" s="619"/>
      <c r="F294" s="619"/>
      <c r="G294" s="619"/>
      <c r="H294" s="619"/>
    </row>
    <row r="295" spans="1:8" ht="15.75" thickBot="1" x14ac:dyDescent="0.3">
      <c r="A295" s="111"/>
      <c r="B295" s="111"/>
      <c r="C295" s="112"/>
      <c r="D295" s="111"/>
      <c r="E295" s="111"/>
      <c r="F295" s="111"/>
      <c r="G295" s="111"/>
      <c r="H295" s="113" t="s">
        <v>94</v>
      </c>
    </row>
    <row r="296" spans="1:8" ht="15.75" thickTop="1" x14ac:dyDescent="0.25">
      <c r="A296" s="114"/>
      <c r="B296" s="114"/>
      <c r="C296" s="115"/>
      <c r="D296" s="116"/>
      <c r="E296" s="117"/>
      <c r="F296" s="117" t="s">
        <v>73</v>
      </c>
      <c r="G296" s="117"/>
      <c r="H296" s="118"/>
    </row>
    <row r="297" spans="1:8" x14ac:dyDescent="0.25">
      <c r="A297" s="119" t="s">
        <v>74</v>
      </c>
      <c r="B297" s="120" t="s">
        <v>75</v>
      </c>
      <c r="C297" s="121" t="s">
        <v>76</v>
      </c>
      <c r="D297" s="620" t="s">
        <v>77</v>
      </c>
      <c r="E297" s="621"/>
      <c r="F297" s="621"/>
      <c r="G297" s="621"/>
      <c r="H297" s="621"/>
    </row>
    <row r="298" spans="1:8" x14ac:dyDescent="0.25">
      <c r="A298" s="119"/>
      <c r="B298" s="120"/>
      <c r="C298" s="122" t="s">
        <v>78</v>
      </c>
      <c r="D298" s="123" t="s">
        <v>79</v>
      </c>
      <c r="E298" s="123">
        <v>3</v>
      </c>
      <c r="F298" s="123">
        <v>6</v>
      </c>
      <c r="G298" s="123" t="s">
        <v>79</v>
      </c>
      <c r="H298" s="124">
        <v>12</v>
      </c>
    </row>
    <row r="299" spans="1:8" ht="15.75" thickBot="1" x14ac:dyDescent="0.3">
      <c r="A299" s="125"/>
      <c r="B299" s="125"/>
      <c r="C299" s="126"/>
      <c r="D299" s="127" t="s">
        <v>75</v>
      </c>
      <c r="E299" s="128" t="s">
        <v>80</v>
      </c>
      <c r="F299" s="128" t="s">
        <v>80</v>
      </c>
      <c r="G299" s="128" t="s">
        <v>74</v>
      </c>
      <c r="H299" s="129" t="s">
        <v>80</v>
      </c>
    </row>
    <row r="300" spans="1:8" x14ac:dyDescent="0.25">
      <c r="A300" s="132"/>
      <c r="B300" s="173"/>
      <c r="C300" s="170"/>
      <c r="D300" s="170"/>
      <c r="E300" s="170"/>
      <c r="F300" s="170"/>
      <c r="G300" s="170"/>
      <c r="H300" s="171"/>
    </row>
    <row r="301" spans="1:8" x14ac:dyDescent="0.25">
      <c r="A301" s="132">
        <v>2014</v>
      </c>
      <c r="B301" s="155" t="s">
        <v>81</v>
      </c>
      <c r="C301" s="144">
        <v>3836.37</v>
      </c>
      <c r="D301" s="144">
        <v>0.55000000000000004</v>
      </c>
      <c r="E301" s="148">
        <v>2.02</v>
      </c>
      <c r="F301" s="144">
        <v>3.21</v>
      </c>
      <c r="G301" s="144">
        <v>0.55000000000000004</v>
      </c>
      <c r="H301" s="145">
        <v>5.59</v>
      </c>
    </row>
    <row r="302" spans="1:8" x14ac:dyDescent="0.25">
      <c r="A302" s="163"/>
      <c r="B302" s="155" t="s">
        <v>82</v>
      </c>
      <c r="C302" s="144">
        <v>3862.84</v>
      </c>
      <c r="D302" s="144">
        <v>0.69</v>
      </c>
      <c r="E302" s="148">
        <v>2.1800000000000002</v>
      </c>
      <c r="F302" s="144">
        <v>3.67</v>
      </c>
      <c r="G302" s="144">
        <v>1.24</v>
      </c>
      <c r="H302" s="145">
        <v>5.68</v>
      </c>
    </row>
    <row r="303" spans="1:8" x14ac:dyDescent="0.25">
      <c r="A303" s="163"/>
      <c r="B303" s="155" t="s">
        <v>83</v>
      </c>
      <c r="C303" s="144">
        <v>3898.38</v>
      </c>
      <c r="D303" s="144">
        <v>0.92</v>
      </c>
      <c r="E303" s="148">
        <v>2.1800000000000002</v>
      </c>
      <c r="F303" s="144">
        <v>4.26</v>
      </c>
      <c r="G303" s="144">
        <v>2.1800000000000002</v>
      </c>
      <c r="H303" s="145">
        <v>6.15</v>
      </c>
    </row>
    <row r="304" spans="1:8" x14ac:dyDescent="0.25">
      <c r="A304" s="163"/>
      <c r="B304" s="155" t="s">
        <v>84</v>
      </c>
      <c r="C304" s="144">
        <v>3924.5</v>
      </c>
      <c r="D304" s="144">
        <v>0.67</v>
      </c>
      <c r="E304" s="148">
        <v>2.2999999999999998</v>
      </c>
      <c r="F304" s="144">
        <v>4.37</v>
      </c>
      <c r="G304" s="144">
        <v>2.86</v>
      </c>
      <c r="H304" s="145">
        <v>6.28</v>
      </c>
    </row>
    <row r="305" spans="1:8" x14ac:dyDescent="0.25">
      <c r="A305" s="163"/>
      <c r="B305" s="155" t="s">
        <v>85</v>
      </c>
      <c r="C305" s="144">
        <v>3942.55</v>
      </c>
      <c r="D305" s="144">
        <v>0.46</v>
      </c>
      <c r="E305" s="148">
        <v>2.06</v>
      </c>
      <c r="F305" s="144">
        <v>4.28</v>
      </c>
      <c r="G305" s="144">
        <v>3.33</v>
      </c>
      <c r="H305" s="145">
        <v>6.37</v>
      </c>
    </row>
    <row r="306" spans="1:8" x14ac:dyDescent="0.25">
      <c r="A306" s="163"/>
      <c r="B306" s="155" t="s">
        <v>86</v>
      </c>
      <c r="C306" s="144">
        <v>3958.32</v>
      </c>
      <c r="D306" s="144">
        <v>0.4</v>
      </c>
      <c r="E306" s="148">
        <v>1.54</v>
      </c>
      <c r="F306" s="144">
        <v>3.75</v>
      </c>
      <c r="G306" s="144">
        <v>3.75</v>
      </c>
      <c r="H306" s="145">
        <v>6.52</v>
      </c>
    </row>
    <row r="307" spans="1:8" x14ac:dyDescent="0.25">
      <c r="A307" s="163"/>
      <c r="B307" s="155" t="s">
        <v>87</v>
      </c>
      <c r="C307" s="144">
        <v>3958.72</v>
      </c>
      <c r="D307" s="144">
        <v>0.01</v>
      </c>
      <c r="E307" s="148">
        <v>0.87</v>
      </c>
      <c r="F307" s="144">
        <v>3.19</v>
      </c>
      <c r="G307" s="144">
        <v>3.76</v>
      </c>
      <c r="H307" s="145">
        <v>6.5</v>
      </c>
    </row>
    <row r="308" spans="1:8" x14ac:dyDescent="0.25">
      <c r="A308" s="163"/>
      <c r="B308" s="155" t="s">
        <v>88</v>
      </c>
      <c r="C308" s="144">
        <v>3968.62</v>
      </c>
      <c r="D308" s="144">
        <v>0.25</v>
      </c>
      <c r="E308" s="148">
        <v>0.66</v>
      </c>
      <c r="F308" s="144">
        <v>2.74</v>
      </c>
      <c r="G308" s="144">
        <v>4.0199999999999996</v>
      </c>
      <c r="H308" s="145">
        <v>6.51</v>
      </c>
    </row>
    <row r="309" spans="1:8" x14ac:dyDescent="0.25">
      <c r="A309" s="163"/>
      <c r="B309" s="155" t="s">
        <v>89</v>
      </c>
      <c r="C309" s="144">
        <v>3991.24</v>
      </c>
      <c r="D309" s="144">
        <v>0.56999999999999995</v>
      </c>
      <c r="E309" s="148">
        <v>0.83</v>
      </c>
      <c r="F309" s="144">
        <v>2.38</v>
      </c>
      <c r="G309" s="144">
        <v>4.6100000000000003</v>
      </c>
      <c r="H309" s="145">
        <v>6.75</v>
      </c>
    </row>
    <row r="310" spans="1:8" x14ac:dyDescent="0.25">
      <c r="A310" s="163"/>
      <c r="B310" s="155" t="s">
        <v>90</v>
      </c>
      <c r="C310" s="144">
        <v>4008</v>
      </c>
      <c r="D310" s="144">
        <v>0.42</v>
      </c>
      <c r="E310" s="148">
        <v>1.24</v>
      </c>
      <c r="F310" s="144">
        <v>2.13</v>
      </c>
      <c r="G310" s="144">
        <v>5.05</v>
      </c>
      <c r="H310" s="145">
        <v>6.59</v>
      </c>
    </row>
    <row r="311" spans="1:8" x14ac:dyDescent="0.25">
      <c r="A311" s="163"/>
      <c r="B311" s="155" t="s">
        <v>91</v>
      </c>
      <c r="C311" s="144">
        <v>4028.44</v>
      </c>
      <c r="D311" s="144">
        <v>0.51</v>
      </c>
      <c r="E311" s="148">
        <v>1.51</v>
      </c>
      <c r="F311" s="144">
        <v>2.1800000000000002</v>
      </c>
      <c r="G311" s="144">
        <v>5.58</v>
      </c>
      <c r="H311" s="145">
        <v>6.56</v>
      </c>
    </row>
    <row r="312" spans="1:8" x14ac:dyDescent="0.25">
      <c r="A312" s="163"/>
      <c r="B312" s="155" t="s">
        <v>92</v>
      </c>
      <c r="C312" s="144">
        <v>4059.86</v>
      </c>
      <c r="D312" s="144">
        <v>0.78</v>
      </c>
      <c r="E312" s="148">
        <v>1.72</v>
      </c>
      <c r="F312" s="144">
        <v>2.57</v>
      </c>
      <c r="G312" s="144">
        <v>6.41</v>
      </c>
      <c r="H312" s="145">
        <v>6.41</v>
      </c>
    </row>
    <row r="313" spans="1:8" x14ac:dyDescent="0.25">
      <c r="A313" s="130"/>
      <c r="B313" s="130"/>
      <c r="C313" s="139"/>
      <c r="D313" s="140"/>
      <c r="E313" s="141"/>
      <c r="F313" s="141"/>
      <c r="G313" s="141"/>
      <c r="H313" s="142"/>
    </row>
    <row r="314" spans="1:8" x14ac:dyDescent="0.25">
      <c r="A314" s="132">
        <v>2015</v>
      </c>
      <c r="B314" s="155" t="s">
        <v>81</v>
      </c>
      <c r="C314" s="144">
        <v>4110.2</v>
      </c>
      <c r="D314" s="144">
        <v>1.24</v>
      </c>
      <c r="E314" s="148">
        <v>2.5499999999999998</v>
      </c>
      <c r="F314" s="144">
        <v>3.83</v>
      </c>
      <c r="G314" s="144">
        <v>1.24</v>
      </c>
      <c r="H314" s="145">
        <v>7.14</v>
      </c>
    </row>
    <row r="315" spans="1:8" x14ac:dyDescent="0.25">
      <c r="A315" s="163"/>
      <c r="B315" s="155" t="s">
        <v>82</v>
      </c>
      <c r="C315" s="144">
        <v>4160.34</v>
      </c>
      <c r="D315" s="144">
        <v>1.22</v>
      </c>
      <c r="E315" s="148">
        <v>3.27</v>
      </c>
      <c r="F315" s="144">
        <v>4.83</v>
      </c>
      <c r="G315" s="144">
        <v>2.48</v>
      </c>
      <c r="H315" s="145">
        <v>7.7</v>
      </c>
    </row>
    <row r="316" spans="1:8" x14ac:dyDescent="0.25">
      <c r="A316" s="163"/>
      <c r="B316" s="155" t="s">
        <v>83</v>
      </c>
      <c r="C316" s="144">
        <v>4215.26</v>
      </c>
      <c r="D316" s="144">
        <v>1.32</v>
      </c>
      <c r="E316" s="148">
        <v>3.83</v>
      </c>
      <c r="F316" s="144">
        <v>5.61</v>
      </c>
      <c r="G316" s="144">
        <v>3.83</v>
      </c>
      <c r="H316" s="145">
        <v>8.1300000000000008</v>
      </c>
    </row>
    <row r="317" spans="1:8" x14ac:dyDescent="0.25">
      <c r="A317" s="163"/>
      <c r="B317" s="155" t="s">
        <v>84</v>
      </c>
      <c r="C317" s="144">
        <v>4245.1899999999996</v>
      </c>
      <c r="D317" s="144">
        <v>0.71</v>
      </c>
      <c r="E317" s="148">
        <v>3.28</v>
      </c>
      <c r="F317" s="144">
        <v>5.92</v>
      </c>
      <c r="G317" s="144">
        <v>4.5599999999999996</v>
      </c>
      <c r="H317" s="145">
        <v>8.17</v>
      </c>
    </row>
    <row r="318" spans="1:8" x14ac:dyDescent="0.25">
      <c r="A318" s="163"/>
      <c r="B318" s="155" t="s">
        <v>85</v>
      </c>
      <c r="C318" s="144">
        <v>4276.6000000000004</v>
      </c>
      <c r="D318" s="144">
        <v>0.74</v>
      </c>
      <c r="E318" s="148">
        <v>2.79</v>
      </c>
      <c r="F318" s="144">
        <v>6.16</v>
      </c>
      <c r="G318" s="144">
        <v>5.34</v>
      </c>
      <c r="H318" s="145">
        <v>8.4700000000000006</v>
      </c>
    </row>
    <row r="319" spans="1:8" x14ac:dyDescent="0.25">
      <c r="A319" s="163"/>
      <c r="B319" s="155" t="s">
        <v>86</v>
      </c>
      <c r="C319" s="144">
        <v>4310.3900000000003</v>
      </c>
      <c r="D319" s="144">
        <v>0.79</v>
      </c>
      <c r="E319" s="148">
        <v>2.2599999999999998</v>
      </c>
      <c r="F319" s="144">
        <v>6.17</v>
      </c>
      <c r="G319" s="144">
        <v>6.17</v>
      </c>
      <c r="H319" s="145">
        <v>8.89</v>
      </c>
    </row>
    <row r="320" spans="1:8" x14ac:dyDescent="0.25">
      <c r="A320" s="163"/>
      <c r="B320" s="155" t="s">
        <v>87</v>
      </c>
      <c r="C320" s="144">
        <v>4337.1099999999997</v>
      </c>
      <c r="D320" s="144">
        <v>0.62</v>
      </c>
      <c r="E320" s="148">
        <v>2.17</v>
      </c>
      <c r="F320" s="144">
        <v>5.52</v>
      </c>
      <c r="G320" s="144">
        <v>6.83</v>
      </c>
      <c r="H320" s="145">
        <v>9.56</v>
      </c>
    </row>
    <row r="321" spans="1:8" x14ac:dyDescent="0.25">
      <c r="A321" s="163"/>
      <c r="B321" s="155" t="s">
        <v>88</v>
      </c>
      <c r="C321" s="144">
        <v>4346.6499999999996</v>
      </c>
      <c r="D321" s="144">
        <v>0.22</v>
      </c>
      <c r="E321" s="148">
        <v>1.64</v>
      </c>
      <c r="F321" s="144">
        <v>4.4800000000000004</v>
      </c>
      <c r="G321" s="144">
        <v>7.06</v>
      </c>
      <c r="H321" s="145">
        <v>9.5299999999999994</v>
      </c>
    </row>
    <row r="322" spans="1:8" x14ac:dyDescent="0.25">
      <c r="A322" s="163"/>
      <c r="B322" s="155" t="s">
        <v>89</v>
      </c>
      <c r="C322" s="144">
        <v>4370.12</v>
      </c>
      <c r="D322" s="144">
        <v>0.54</v>
      </c>
      <c r="E322" s="148">
        <v>1.39</v>
      </c>
      <c r="F322" s="144">
        <v>3.67</v>
      </c>
      <c r="G322" s="144">
        <v>7.64</v>
      </c>
      <c r="H322" s="145">
        <v>9.49</v>
      </c>
    </row>
    <row r="323" spans="1:8" x14ac:dyDescent="0.25">
      <c r="A323" s="163"/>
      <c r="B323" s="155" t="s">
        <v>90</v>
      </c>
      <c r="C323" s="144">
        <v>4405.95</v>
      </c>
      <c r="D323" s="144">
        <v>0.82</v>
      </c>
      <c r="E323" s="148">
        <v>1.59</v>
      </c>
      <c r="F323" s="144">
        <v>3.79</v>
      </c>
      <c r="G323" s="144">
        <v>8.52</v>
      </c>
      <c r="H323" s="145">
        <v>9.93</v>
      </c>
    </row>
    <row r="324" spans="1:8" x14ac:dyDescent="0.25">
      <c r="A324" s="163"/>
      <c r="B324" s="155" t="s">
        <v>91</v>
      </c>
      <c r="C324" s="144">
        <v>4450.45</v>
      </c>
      <c r="D324" s="144">
        <v>1.01</v>
      </c>
      <c r="E324" s="148">
        <v>2.39</v>
      </c>
      <c r="F324" s="144">
        <v>4.07</v>
      </c>
      <c r="G324" s="144">
        <v>9.6199999999999992</v>
      </c>
      <c r="H324" s="145">
        <v>10.48</v>
      </c>
    </row>
    <row r="325" spans="1:8" x14ac:dyDescent="0.25">
      <c r="A325" s="163"/>
      <c r="B325" s="155" t="s">
        <v>92</v>
      </c>
      <c r="C325" s="144">
        <v>4493.17</v>
      </c>
      <c r="D325" s="144">
        <v>0.96</v>
      </c>
      <c r="E325" s="148">
        <v>2.82</v>
      </c>
      <c r="F325" s="144">
        <v>4.24</v>
      </c>
      <c r="G325" s="144">
        <v>10.67</v>
      </c>
      <c r="H325" s="145">
        <v>10.67</v>
      </c>
    </row>
    <row r="326" spans="1:8" x14ac:dyDescent="0.25">
      <c r="A326" s="130"/>
      <c r="B326" s="130"/>
      <c r="C326" s="139"/>
      <c r="D326" s="140"/>
      <c r="E326" s="141"/>
      <c r="F326" s="141"/>
      <c r="G326" s="141"/>
      <c r="H326" s="142"/>
    </row>
    <row r="327" spans="1:8" x14ac:dyDescent="0.25">
      <c r="A327" s="132">
        <v>2016</v>
      </c>
      <c r="B327" s="155" t="s">
        <v>81</v>
      </c>
      <c r="C327" s="144">
        <v>4550.2299999999996</v>
      </c>
      <c r="D327" s="144">
        <v>1.27</v>
      </c>
      <c r="E327" s="148">
        <v>3.27</v>
      </c>
      <c r="F327" s="144">
        <v>4.91</v>
      </c>
      <c r="G327" s="144">
        <v>1.27</v>
      </c>
      <c r="H327" s="145">
        <v>10.71</v>
      </c>
    </row>
    <row r="328" spans="1:8" x14ac:dyDescent="0.25">
      <c r="A328" s="163"/>
      <c r="B328" s="155" t="s">
        <v>82</v>
      </c>
      <c r="C328" s="144">
        <v>4591.18</v>
      </c>
      <c r="D328" s="144">
        <v>0.9</v>
      </c>
      <c r="E328" s="148">
        <v>3.16</v>
      </c>
      <c r="F328" s="144">
        <v>5.63</v>
      </c>
      <c r="G328" s="144">
        <v>2.1800000000000002</v>
      </c>
      <c r="H328" s="145">
        <v>10.36</v>
      </c>
    </row>
    <row r="329" spans="1:8" x14ac:dyDescent="0.25">
      <c r="A329" s="163"/>
      <c r="B329" s="155" t="s">
        <v>83</v>
      </c>
      <c r="C329" s="144">
        <v>4610.92</v>
      </c>
      <c r="D329" s="144">
        <v>0.43</v>
      </c>
      <c r="E329" s="148">
        <v>2.62</v>
      </c>
      <c r="F329" s="144">
        <v>5.51</v>
      </c>
      <c r="G329" s="144">
        <v>2.62</v>
      </c>
      <c r="H329" s="145">
        <v>9.39</v>
      </c>
    </row>
    <row r="330" spans="1:8" x14ac:dyDescent="0.25">
      <c r="A330" s="163"/>
      <c r="B330" s="155" t="s">
        <v>84</v>
      </c>
      <c r="C330" s="144">
        <v>4639.05</v>
      </c>
      <c r="D330" s="144">
        <v>0.61</v>
      </c>
      <c r="E330" s="148">
        <v>1.95</v>
      </c>
      <c r="F330" s="144">
        <v>5.29</v>
      </c>
      <c r="G330" s="144">
        <v>3.25</v>
      </c>
      <c r="H330" s="145">
        <v>9.2799999999999994</v>
      </c>
    </row>
    <row r="331" spans="1:8" x14ac:dyDescent="0.25">
      <c r="A331" s="163"/>
      <c r="B331" s="155" t="s">
        <v>85</v>
      </c>
      <c r="C331" s="144">
        <v>4675.2299999999996</v>
      </c>
      <c r="D331" s="144">
        <v>0.78</v>
      </c>
      <c r="E331" s="148">
        <v>1.83</v>
      </c>
      <c r="F331" s="144">
        <v>5.05</v>
      </c>
      <c r="G331" s="144">
        <v>4.05</v>
      </c>
      <c r="H331" s="145">
        <v>9.32</v>
      </c>
    </row>
    <row r="332" spans="1:8" x14ac:dyDescent="0.25">
      <c r="A332" s="163"/>
      <c r="B332" s="155" t="s">
        <v>86</v>
      </c>
      <c r="C332" s="144">
        <v>4691.59</v>
      </c>
      <c r="D332" s="144">
        <v>0.35</v>
      </c>
      <c r="E332" s="148">
        <v>1.75</v>
      </c>
      <c r="F332" s="144">
        <v>4.42</v>
      </c>
      <c r="G332" s="144">
        <v>4.42</v>
      </c>
      <c r="H332" s="145">
        <v>8.84</v>
      </c>
    </row>
    <row r="333" spans="1:8" x14ac:dyDescent="0.25">
      <c r="A333" s="163"/>
      <c r="B333" s="155" t="s">
        <v>87</v>
      </c>
      <c r="C333" s="144">
        <v>4715.99</v>
      </c>
      <c r="D333" s="144">
        <v>0.52</v>
      </c>
      <c r="E333" s="148">
        <v>1.66</v>
      </c>
      <c r="F333" s="144">
        <v>3.64</v>
      </c>
      <c r="G333" s="144">
        <v>4.96</v>
      </c>
      <c r="H333" s="145">
        <v>8.74</v>
      </c>
    </row>
    <row r="334" spans="1:8" x14ac:dyDescent="0.25">
      <c r="A334" s="163"/>
      <c r="B334" s="155" t="s">
        <v>88</v>
      </c>
      <c r="C334" s="144">
        <v>4736.74</v>
      </c>
      <c r="D334" s="144">
        <v>0.44</v>
      </c>
      <c r="E334" s="148">
        <v>1.32</v>
      </c>
      <c r="F334" s="144">
        <v>3.17</v>
      </c>
      <c r="G334" s="144">
        <v>5.42</v>
      </c>
      <c r="H334" s="145">
        <v>8.9700000000000006</v>
      </c>
    </row>
    <row r="335" spans="1:8" x14ac:dyDescent="0.25">
      <c r="A335" s="163"/>
      <c r="B335" s="155" t="s">
        <v>89</v>
      </c>
      <c r="C335" s="144">
        <v>4740.53</v>
      </c>
      <c r="D335" s="144">
        <v>0.08</v>
      </c>
      <c r="E335" s="148">
        <v>1.04</v>
      </c>
      <c r="F335" s="144">
        <v>2.81</v>
      </c>
      <c r="G335" s="144">
        <v>5.51</v>
      </c>
      <c r="H335" s="145">
        <v>8.48</v>
      </c>
    </row>
    <row r="336" spans="1:8" x14ac:dyDescent="0.25">
      <c r="A336" s="163"/>
      <c r="B336" s="155" t="s">
        <v>90</v>
      </c>
      <c r="C336" s="144">
        <v>4752.8599999999997</v>
      </c>
      <c r="D336" s="144">
        <v>0.26</v>
      </c>
      <c r="E336" s="148">
        <v>0.78</v>
      </c>
      <c r="F336" s="144">
        <v>2.4500000000000002</v>
      </c>
      <c r="G336" s="144">
        <v>5.78</v>
      </c>
      <c r="H336" s="145">
        <v>7.87</v>
      </c>
    </row>
    <row r="337" spans="1:8" x14ac:dyDescent="0.25">
      <c r="A337" s="163"/>
      <c r="B337" s="155" t="s">
        <v>91</v>
      </c>
      <c r="C337" s="144">
        <v>4761.42</v>
      </c>
      <c r="D337" s="144">
        <v>0.18</v>
      </c>
      <c r="E337" s="148">
        <v>0.52</v>
      </c>
      <c r="F337" s="144">
        <v>1.84</v>
      </c>
      <c r="G337" s="144">
        <v>5.97</v>
      </c>
      <c r="H337" s="145">
        <v>6.99</v>
      </c>
    </row>
    <row r="338" spans="1:8" x14ac:dyDescent="0.25">
      <c r="A338" s="163"/>
      <c r="B338" s="155" t="s">
        <v>92</v>
      </c>
      <c r="C338" s="144">
        <v>4775.7</v>
      </c>
      <c r="D338" s="144">
        <v>0.3</v>
      </c>
      <c r="E338" s="148">
        <v>0.74</v>
      </c>
      <c r="F338" s="144">
        <v>1.79</v>
      </c>
      <c r="G338" s="144">
        <v>6.29</v>
      </c>
      <c r="H338" s="145">
        <v>6.29</v>
      </c>
    </row>
    <row r="339" spans="1:8" x14ac:dyDescent="0.25">
      <c r="A339" s="163"/>
      <c r="B339" s="155"/>
      <c r="C339" s="144"/>
      <c r="D339" s="144"/>
      <c r="E339" s="148"/>
      <c r="F339" s="144"/>
      <c r="G339" s="144"/>
      <c r="H339" s="145"/>
    </row>
    <row r="340" spans="1:8" x14ac:dyDescent="0.25">
      <c r="A340" s="132">
        <v>2017</v>
      </c>
      <c r="B340" s="155" t="s">
        <v>81</v>
      </c>
      <c r="C340" s="144">
        <v>4793.8500000000004</v>
      </c>
      <c r="D340" s="144">
        <v>0.38</v>
      </c>
      <c r="E340" s="148">
        <v>0.86</v>
      </c>
      <c r="F340" s="144">
        <v>1.65</v>
      </c>
      <c r="G340" s="144">
        <v>0.38</v>
      </c>
      <c r="H340" s="145">
        <v>5.35</v>
      </c>
    </row>
    <row r="341" spans="1:8" x14ac:dyDescent="0.25">
      <c r="A341" s="163"/>
      <c r="B341" s="155" t="s">
        <v>82</v>
      </c>
      <c r="C341" s="144">
        <v>4809.67</v>
      </c>
      <c r="D341" s="144">
        <v>0.33</v>
      </c>
      <c r="E341" s="148">
        <v>1.01</v>
      </c>
      <c r="F341" s="144">
        <v>1.54</v>
      </c>
      <c r="G341" s="144">
        <v>0.71</v>
      </c>
      <c r="H341" s="145">
        <v>4.76</v>
      </c>
    </row>
    <row r="342" spans="1:8" x14ac:dyDescent="0.25">
      <c r="A342" s="163"/>
      <c r="B342" s="155" t="s">
        <v>83</v>
      </c>
      <c r="C342" s="144">
        <v>4821.6899999999996</v>
      </c>
      <c r="D342" s="144">
        <v>0.25</v>
      </c>
      <c r="E342" s="148">
        <v>0.96</v>
      </c>
      <c r="F342" s="144">
        <v>1.71</v>
      </c>
      <c r="G342" s="144">
        <v>0.96</v>
      </c>
      <c r="H342" s="145">
        <v>4.57</v>
      </c>
    </row>
    <row r="343" spans="1:8" x14ac:dyDescent="0.25">
      <c r="A343" s="163"/>
      <c r="B343" s="155" t="s">
        <v>84</v>
      </c>
      <c r="C343" s="144">
        <v>4828.4399999999996</v>
      </c>
      <c r="D343" s="144">
        <v>0.14000000000000001</v>
      </c>
      <c r="E343" s="148">
        <v>0.72</v>
      </c>
      <c r="F343" s="144">
        <v>1.59</v>
      </c>
      <c r="G343" s="144">
        <v>1.1000000000000001</v>
      </c>
      <c r="H343" s="145">
        <v>4.08</v>
      </c>
    </row>
    <row r="344" spans="1:8" x14ac:dyDescent="0.25">
      <c r="A344" s="163"/>
      <c r="B344" s="155" t="s">
        <v>85</v>
      </c>
      <c r="C344" s="144">
        <v>4843.41</v>
      </c>
      <c r="D344" s="144">
        <v>0.31</v>
      </c>
      <c r="E344" s="148">
        <v>0.7</v>
      </c>
      <c r="F344" s="144">
        <v>1.72</v>
      </c>
      <c r="G344" s="144">
        <v>1.42</v>
      </c>
      <c r="H344" s="145">
        <v>3.6</v>
      </c>
    </row>
    <row r="345" spans="1:8" x14ac:dyDescent="0.25">
      <c r="A345" s="163"/>
      <c r="B345" s="155" t="s">
        <v>86</v>
      </c>
      <c r="C345" s="144">
        <v>4832.2700000000004</v>
      </c>
      <c r="D345" s="144">
        <v>-0.23</v>
      </c>
      <c r="E345" s="148">
        <v>0.22</v>
      </c>
      <c r="F345" s="144">
        <v>1.18</v>
      </c>
      <c r="G345" s="144">
        <v>1.18</v>
      </c>
      <c r="H345" s="145">
        <v>3</v>
      </c>
    </row>
    <row r="346" spans="1:8" x14ac:dyDescent="0.25">
      <c r="A346" s="163"/>
      <c r="B346" s="155" t="s">
        <v>87</v>
      </c>
      <c r="C346" s="144">
        <v>4843.87</v>
      </c>
      <c r="D346" s="144">
        <v>0.24</v>
      </c>
      <c r="E346" s="148">
        <v>0.32</v>
      </c>
      <c r="F346" s="144">
        <v>1.04</v>
      </c>
      <c r="G346" s="144">
        <v>1.43</v>
      </c>
      <c r="H346" s="145">
        <v>2.71</v>
      </c>
    </row>
    <row r="347" spans="1:8" x14ac:dyDescent="0.25">
      <c r="A347" s="163"/>
      <c r="B347" s="169" t="s">
        <v>88</v>
      </c>
      <c r="C347" s="170">
        <v>4853.07</v>
      </c>
      <c r="D347" s="170">
        <v>0.19</v>
      </c>
      <c r="E347" s="170">
        <v>0.2</v>
      </c>
      <c r="F347" s="170">
        <v>0.9</v>
      </c>
      <c r="G347" s="170">
        <v>1.62</v>
      </c>
      <c r="H347" s="171">
        <v>2.46</v>
      </c>
    </row>
    <row r="348" spans="1:8" x14ac:dyDescent="0.25">
      <c r="A348" s="163"/>
      <c r="B348" s="169" t="s">
        <v>89</v>
      </c>
      <c r="C348" s="170">
        <v>4860.83</v>
      </c>
      <c r="D348" s="170">
        <v>0.16</v>
      </c>
      <c r="E348" s="170">
        <v>0.59</v>
      </c>
      <c r="F348" s="170">
        <v>0.81</v>
      </c>
      <c r="G348" s="170">
        <v>1.78</v>
      </c>
      <c r="H348" s="171">
        <v>2.54</v>
      </c>
    </row>
    <row r="349" spans="1:8" x14ac:dyDescent="0.25">
      <c r="A349" s="172"/>
      <c r="B349" s="169" t="s">
        <v>90</v>
      </c>
      <c r="C349" s="170">
        <v>4881.25</v>
      </c>
      <c r="D349" s="170">
        <v>0.42</v>
      </c>
      <c r="E349" s="170">
        <v>0.77</v>
      </c>
      <c r="F349" s="170">
        <v>1.0900000000000001</v>
      </c>
      <c r="G349" s="170">
        <v>2.21</v>
      </c>
      <c r="H349" s="171">
        <v>2.7</v>
      </c>
    </row>
    <row r="350" spans="1:8" x14ac:dyDescent="0.25">
      <c r="A350" s="172"/>
      <c r="B350" s="169" t="s">
        <v>91</v>
      </c>
      <c r="C350" s="170">
        <v>4894.92</v>
      </c>
      <c r="D350" s="170">
        <v>0.28000000000000003</v>
      </c>
      <c r="E350" s="170">
        <v>0.86</v>
      </c>
      <c r="F350" s="170">
        <v>1.06</v>
      </c>
      <c r="G350" s="170">
        <v>2.5</v>
      </c>
      <c r="H350" s="171">
        <v>2.8</v>
      </c>
    </row>
    <row r="351" spans="1:8" x14ac:dyDescent="0.25">
      <c r="A351" s="172"/>
      <c r="B351" s="169" t="s">
        <v>92</v>
      </c>
      <c r="C351" s="170">
        <v>4916.46</v>
      </c>
      <c r="D351" s="170">
        <v>0.44</v>
      </c>
      <c r="E351" s="170">
        <v>1.1399999999999999</v>
      </c>
      <c r="F351" s="170">
        <v>1.74</v>
      </c>
      <c r="G351" s="170">
        <v>2.95</v>
      </c>
      <c r="H351" s="171">
        <v>2.95</v>
      </c>
    </row>
    <row r="352" spans="1:8" x14ac:dyDescent="0.25">
      <c r="A352" s="172"/>
      <c r="B352" s="169"/>
      <c r="C352" s="170"/>
      <c r="D352" s="170"/>
      <c r="E352" s="170"/>
      <c r="F352" s="170"/>
      <c r="G352" s="170"/>
      <c r="H352" s="171"/>
    </row>
    <row r="353" spans="1:8" x14ac:dyDescent="0.25">
      <c r="A353" s="132">
        <v>2018</v>
      </c>
      <c r="B353" s="173" t="s">
        <v>81</v>
      </c>
      <c r="C353" s="170">
        <v>4930.72</v>
      </c>
      <c r="D353" s="170">
        <v>0.28999999999999998</v>
      </c>
      <c r="E353" s="170">
        <v>1.01</v>
      </c>
      <c r="F353" s="170">
        <v>1.79</v>
      </c>
      <c r="G353" s="170">
        <v>0.28999999999999998</v>
      </c>
      <c r="H353" s="171">
        <v>2.86</v>
      </c>
    </row>
    <row r="354" spans="1:8" x14ac:dyDescent="0.25">
      <c r="A354" s="132"/>
      <c r="B354" s="173" t="s">
        <v>82</v>
      </c>
      <c r="C354" s="170">
        <v>4946.5</v>
      </c>
      <c r="D354" s="170">
        <v>0.32</v>
      </c>
      <c r="E354" s="170">
        <v>1.05</v>
      </c>
      <c r="F354" s="170">
        <v>1.93</v>
      </c>
      <c r="G354" s="170">
        <v>0.61</v>
      </c>
      <c r="H354" s="171">
        <v>2.84</v>
      </c>
    </row>
    <row r="355" spans="1:8" x14ac:dyDescent="0.25">
      <c r="A355" s="132"/>
      <c r="B355" s="173" t="s">
        <v>83</v>
      </c>
      <c r="C355" s="170">
        <v>4950.95</v>
      </c>
      <c r="D355" s="170">
        <v>0.09</v>
      </c>
      <c r="E355" s="170">
        <v>0.7</v>
      </c>
      <c r="F355" s="170">
        <v>1.85</v>
      </c>
      <c r="G355" s="170">
        <v>0.7</v>
      </c>
      <c r="H355" s="171">
        <v>2.68</v>
      </c>
    </row>
    <row r="356" spans="1:8" x14ac:dyDescent="0.25">
      <c r="A356" s="174"/>
      <c r="B356" s="153" t="s">
        <v>84</v>
      </c>
      <c r="C356" s="170">
        <v>4961.84</v>
      </c>
      <c r="D356" s="170">
        <v>0.22</v>
      </c>
      <c r="E356" s="170">
        <v>0.63</v>
      </c>
      <c r="F356" s="170">
        <v>1.65</v>
      </c>
      <c r="G356" s="170">
        <v>0.92</v>
      </c>
      <c r="H356" s="171">
        <v>2.76</v>
      </c>
    </row>
    <row r="357" spans="1:8" x14ac:dyDescent="0.25">
      <c r="A357" s="132"/>
      <c r="B357" s="173" t="s">
        <v>85</v>
      </c>
      <c r="C357" s="170">
        <v>4981.6899999999996</v>
      </c>
      <c r="D357" s="170">
        <v>0.4</v>
      </c>
      <c r="E357" s="170">
        <v>0.71</v>
      </c>
      <c r="F357" s="170">
        <v>1.77</v>
      </c>
      <c r="G357" s="170">
        <v>1.33</v>
      </c>
      <c r="H357" s="171">
        <v>2.86</v>
      </c>
    </row>
    <row r="358" spans="1:8" x14ac:dyDescent="0.25">
      <c r="A358" s="132"/>
      <c r="B358" s="173" t="s">
        <v>86</v>
      </c>
      <c r="C358" s="170">
        <v>5044.46</v>
      </c>
      <c r="D358" s="170">
        <v>1.26</v>
      </c>
      <c r="E358" s="170">
        <v>1.89</v>
      </c>
      <c r="F358" s="170">
        <v>2.6</v>
      </c>
      <c r="G358" s="170">
        <v>2.6</v>
      </c>
      <c r="H358" s="171">
        <v>4.3899999999999997</v>
      </c>
    </row>
    <row r="359" spans="1:8" x14ac:dyDescent="0.25">
      <c r="A359" s="174"/>
      <c r="B359" s="153" t="s">
        <v>87</v>
      </c>
      <c r="C359" s="170">
        <v>5061.1099999999997</v>
      </c>
      <c r="D359" s="170">
        <v>0.33</v>
      </c>
      <c r="E359" s="170">
        <v>2</v>
      </c>
      <c r="F359" s="170">
        <v>2.64</v>
      </c>
      <c r="G359" s="170">
        <v>2.94</v>
      </c>
      <c r="H359" s="171">
        <v>4.4800000000000004</v>
      </c>
    </row>
    <row r="360" spans="1:8" x14ac:dyDescent="0.25">
      <c r="A360" s="174"/>
      <c r="B360" s="153" t="s">
        <v>88</v>
      </c>
      <c r="C360" s="170">
        <v>5056.5600000000004</v>
      </c>
      <c r="D360" s="170">
        <v>-0.09</v>
      </c>
      <c r="E360" s="170">
        <v>1.5</v>
      </c>
      <c r="F360" s="170">
        <v>2.23</v>
      </c>
      <c r="G360" s="170">
        <v>2.85</v>
      </c>
      <c r="H360" s="171">
        <v>4.1900000000000004</v>
      </c>
    </row>
    <row r="361" spans="1:8" x14ac:dyDescent="0.25">
      <c r="A361" s="174"/>
      <c r="B361" s="153" t="s">
        <v>89</v>
      </c>
      <c r="C361" s="170">
        <v>5080.83</v>
      </c>
      <c r="D361" s="170">
        <v>0.48</v>
      </c>
      <c r="E361" s="170">
        <v>0.72</v>
      </c>
      <c r="F361" s="170">
        <v>2.62</v>
      </c>
      <c r="G361" s="170">
        <v>3.34</v>
      </c>
      <c r="H361" s="171">
        <v>4.53</v>
      </c>
    </row>
    <row r="362" spans="1:8" x14ac:dyDescent="0.25">
      <c r="A362" s="174"/>
      <c r="B362" s="153" t="s">
        <v>90</v>
      </c>
      <c r="C362" s="170">
        <v>5103.6899999999996</v>
      </c>
      <c r="D362" s="170">
        <v>0.45</v>
      </c>
      <c r="E362" s="170">
        <v>0.84</v>
      </c>
      <c r="F362" s="170">
        <v>2.86</v>
      </c>
      <c r="G362" s="170">
        <v>3.81</v>
      </c>
      <c r="H362" s="171">
        <v>4.5599999999999996</v>
      </c>
    </row>
    <row r="363" spans="1:8" x14ac:dyDescent="0.25">
      <c r="A363" s="174"/>
      <c r="B363" s="153" t="s">
        <v>91</v>
      </c>
      <c r="C363" s="170">
        <v>5092.97</v>
      </c>
      <c r="D363" s="170">
        <v>-0.21</v>
      </c>
      <c r="E363" s="170">
        <v>0.72</v>
      </c>
      <c r="F363" s="170">
        <v>2.23</v>
      </c>
      <c r="G363" s="170">
        <v>3.59</v>
      </c>
      <c r="H363" s="171">
        <v>4.05</v>
      </c>
    </row>
    <row r="364" spans="1:8" ht="15.75" thickBot="1" x14ac:dyDescent="0.3">
      <c r="A364" s="175"/>
      <c r="B364" s="176" t="s">
        <v>92</v>
      </c>
      <c r="C364" s="177">
        <v>5100.6099999999997</v>
      </c>
      <c r="D364" s="177">
        <v>0.15</v>
      </c>
      <c r="E364" s="177">
        <v>0.39</v>
      </c>
      <c r="F364" s="177">
        <v>1.1100000000000001</v>
      </c>
      <c r="G364" s="177">
        <v>3.75</v>
      </c>
      <c r="H364" s="178">
        <v>3.75</v>
      </c>
    </row>
    <row r="365" spans="1:8" ht="15.75" thickTop="1" x14ac:dyDescent="0.25">
      <c r="A365" s="132"/>
      <c r="B365" s="153"/>
      <c r="C365" s="154"/>
      <c r="D365" s="154"/>
      <c r="E365" s="154"/>
      <c r="F365" s="154"/>
      <c r="G365" s="154"/>
      <c r="H365" s="145"/>
    </row>
    <row r="366" spans="1:8" x14ac:dyDescent="0.25">
      <c r="A366" s="132"/>
      <c r="B366" s="153"/>
      <c r="C366" s="154"/>
      <c r="D366" s="154"/>
      <c r="E366" s="154"/>
      <c r="F366" s="154"/>
      <c r="G366" s="154"/>
      <c r="H366" s="145"/>
    </row>
    <row r="367" spans="1:8" ht="16.5" x14ac:dyDescent="0.3">
      <c r="A367" s="619" t="s">
        <v>71</v>
      </c>
      <c r="B367" s="619"/>
      <c r="C367" s="619"/>
      <c r="D367" s="619"/>
      <c r="E367" s="619"/>
      <c r="F367" s="619"/>
      <c r="G367" s="619"/>
      <c r="H367" s="619"/>
    </row>
    <row r="368" spans="1:8" ht="15.75" thickBot="1" x14ac:dyDescent="0.3">
      <c r="A368" s="111"/>
      <c r="B368" s="111"/>
      <c r="C368" s="112"/>
      <c r="D368" s="111"/>
      <c r="E368" s="111"/>
      <c r="F368" s="111"/>
      <c r="G368" s="111"/>
      <c r="H368" s="113" t="s">
        <v>95</v>
      </c>
    </row>
    <row r="369" spans="1:8" ht="15.75" thickTop="1" x14ac:dyDescent="0.25">
      <c r="A369" s="114"/>
      <c r="B369" s="114"/>
      <c r="C369" s="115"/>
      <c r="D369" s="116"/>
      <c r="E369" s="117"/>
      <c r="F369" s="117" t="s">
        <v>73</v>
      </c>
      <c r="G369" s="117"/>
      <c r="H369" s="118"/>
    </row>
    <row r="370" spans="1:8" x14ac:dyDescent="0.25">
      <c r="A370" s="119" t="s">
        <v>74</v>
      </c>
      <c r="B370" s="120" t="s">
        <v>75</v>
      </c>
      <c r="C370" s="121" t="s">
        <v>76</v>
      </c>
      <c r="D370" s="620" t="s">
        <v>77</v>
      </c>
      <c r="E370" s="621"/>
      <c r="F370" s="621"/>
      <c r="G370" s="621"/>
      <c r="H370" s="621"/>
    </row>
    <row r="371" spans="1:8" x14ac:dyDescent="0.25">
      <c r="A371" s="119"/>
      <c r="B371" s="120"/>
      <c r="C371" s="122" t="s">
        <v>78</v>
      </c>
      <c r="D371" s="123" t="s">
        <v>79</v>
      </c>
      <c r="E371" s="123">
        <v>3</v>
      </c>
      <c r="F371" s="123">
        <v>6</v>
      </c>
      <c r="G371" s="123" t="s">
        <v>79</v>
      </c>
      <c r="H371" s="124">
        <v>12</v>
      </c>
    </row>
    <row r="372" spans="1:8" ht="15.75" thickBot="1" x14ac:dyDescent="0.3">
      <c r="A372" s="125"/>
      <c r="B372" s="125"/>
      <c r="C372" s="126"/>
      <c r="D372" s="127" t="s">
        <v>75</v>
      </c>
      <c r="E372" s="128" t="s">
        <v>80</v>
      </c>
      <c r="F372" s="128" t="s">
        <v>80</v>
      </c>
      <c r="G372" s="128" t="s">
        <v>74</v>
      </c>
      <c r="H372" s="129" t="s">
        <v>80</v>
      </c>
    </row>
    <row r="373" spans="1:8" x14ac:dyDescent="0.25">
      <c r="A373" s="174"/>
      <c r="B373" s="153"/>
      <c r="C373" s="170"/>
      <c r="D373" s="170"/>
      <c r="E373" s="170"/>
      <c r="F373" s="170"/>
      <c r="G373" s="170"/>
      <c r="H373" s="171"/>
    </row>
    <row r="374" spans="1:8" x14ac:dyDescent="0.25">
      <c r="A374" s="174">
        <v>2019</v>
      </c>
      <c r="B374" s="153" t="s">
        <v>81</v>
      </c>
      <c r="C374" s="170">
        <v>5116.93</v>
      </c>
      <c r="D374" s="170">
        <v>0.32</v>
      </c>
      <c r="E374" s="170">
        <v>0.26</v>
      </c>
      <c r="F374" s="170">
        <v>1.1000000000000001</v>
      </c>
      <c r="G374" s="170">
        <v>0.32</v>
      </c>
      <c r="H374" s="171">
        <v>3.78</v>
      </c>
    </row>
    <row r="375" spans="1:8" x14ac:dyDescent="0.25">
      <c r="A375" s="174"/>
      <c r="B375" s="153" t="s">
        <v>82</v>
      </c>
      <c r="C375" s="170">
        <v>5138.93</v>
      </c>
      <c r="D375" s="170">
        <v>0.43</v>
      </c>
      <c r="E375" s="170">
        <v>0.9</v>
      </c>
      <c r="F375" s="170">
        <v>1.63</v>
      </c>
      <c r="G375" s="170">
        <v>0.75</v>
      </c>
      <c r="H375" s="171">
        <v>3.89</v>
      </c>
    </row>
    <row r="376" spans="1:8" x14ac:dyDescent="0.25">
      <c r="A376" s="132"/>
      <c r="B376" s="173" t="s">
        <v>83</v>
      </c>
      <c r="C376" s="170">
        <v>5177.47</v>
      </c>
      <c r="D376" s="170">
        <v>0.75</v>
      </c>
      <c r="E376" s="170">
        <v>1.51</v>
      </c>
      <c r="F376" s="170">
        <v>1.9</v>
      </c>
      <c r="G376" s="170">
        <v>1.51</v>
      </c>
      <c r="H376" s="171">
        <v>4.58</v>
      </c>
    </row>
    <row r="377" spans="1:8" x14ac:dyDescent="0.25">
      <c r="A377" s="132"/>
      <c r="B377" s="173" t="s">
        <v>84</v>
      </c>
      <c r="C377" s="170">
        <v>5206.9799999999996</v>
      </c>
      <c r="D377" s="170">
        <v>0.56999999999999995</v>
      </c>
      <c r="E377" s="170">
        <v>1.76</v>
      </c>
      <c r="F377" s="170">
        <v>2.02</v>
      </c>
      <c r="G377" s="170">
        <v>2.09</v>
      </c>
      <c r="H377" s="171">
        <v>4.9400000000000004</v>
      </c>
    </row>
    <row r="378" spans="1:8" x14ac:dyDescent="0.25">
      <c r="A378" s="132"/>
      <c r="B378" s="173" t="s">
        <v>85</v>
      </c>
      <c r="C378" s="170">
        <v>5213.75</v>
      </c>
      <c r="D378" s="170">
        <v>0.13</v>
      </c>
      <c r="E378" s="170">
        <v>1.46</v>
      </c>
      <c r="F378" s="170">
        <v>2.37</v>
      </c>
      <c r="G378" s="170">
        <v>2.2200000000000002</v>
      </c>
      <c r="H378" s="170">
        <v>4.66</v>
      </c>
    </row>
    <row r="379" spans="1:8" x14ac:dyDescent="0.25">
      <c r="A379" s="132"/>
      <c r="B379" s="173" t="s">
        <v>86</v>
      </c>
      <c r="C379" s="170">
        <v>5214.2700000000004</v>
      </c>
      <c r="D379" s="170">
        <v>0.01</v>
      </c>
      <c r="E379" s="170">
        <v>0.71</v>
      </c>
      <c r="F379" s="170">
        <v>2.23</v>
      </c>
      <c r="G379" s="170">
        <v>2.23</v>
      </c>
      <c r="H379" s="170">
        <v>3.37</v>
      </c>
    </row>
    <row r="380" spans="1:8" x14ac:dyDescent="0.25">
      <c r="A380" s="132"/>
      <c r="B380" s="173" t="s">
        <v>87</v>
      </c>
      <c r="C380" s="170">
        <v>5224.18</v>
      </c>
      <c r="D380" s="170">
        <v>0.19</v>
      </c>
      <c r="E380" s="170">
        <v>0.33</v>
      </c>
      <c r="F380" s="170">
        <v>2.1</v>
      </c>
      <c r="G380" s="170">
        <v>2.42</v>
      </c>
      <c r="H380" s="170">
        <v>3.22</v>
      </c>
    </row>
    <row r="381" spans="1:8" x14ac:dyDescent="0.25">
      <c r="A381" s="132"/>
      <c r="B381" s="173" t="s">
        <v>88</v>
      </c>
      <c r="C381" s="170">
        <v>5229.93</v>
      </c>
      <c r="D381" s="170">
        <v>0.11</v>
      </c>
      <c r="E381" s="170">
        <v>0.31</v>
      </c>
      <c r="F381" s="170">
        <v>1.77</v>
      </c>
      <c r="G381" s="170">
        <v>2.54</v>
      </c>
      <c r="H381" s="170">
        <v>3.43</v>
      </c>
    </row>
    <row r="382" spans="1:8" x14ac:dyDescent="0.25">
      <c r="A382" s="132"/>
      <c r="B382" s="173" t="s">
        <v>89</v>
      </c>
      <c r="C382" s="170">
        <v>5227.84</v>
      </c>
      <c r="D382" s="170">
        <v>-0.04</v>
      </c>
      <c r="E382" s="170">
        <v>0.26</v>
      </c>
      <c r="F382" s="170">
        <v>0.97</v>
      </c>
      <c r="G382" s="170">
        <v>2.4900000000000002</v>
      </c>
      <c r="H382" s="170">
        <v>2.89</v>
      </c>
    </row>
    <row r="383" spans="1:8" x14ac:dyDescent="0.25">
      <c r="A383" s="132"/>
      <c r="B383" s="173" t="s">
        <v>90</v>
      </c>
      <c r="C383" s="170">
        <v>5233.07</v>
      </c>
      <c r="D383" s="170">
        <v>0.1</v>
      </c>
      <c r="E383" s="170">
        <v>0.17</v>
      </c>
      <c r="F383" s="170">
        <v>0.5</v>
      </c>
      <c r="G383" s="170">
        <v>2.6</v>
      </c>
      <c r="H383" s="170">
        <v>2.54</v>
      </c>
    </row>
    <row r="384" spans="1:8" x14ac:dyDescent="0.25">
      <c r="A384" s="132"/>
      <c r="B384" s="173" t="s">
        <v>91</v>
      </c>
      <c r="C384" s="170">
        <v>5259.76</v>
      </c>
      <c r="D384" s="170">
        <v>0.51</v>
      </c>
      <c r="E384" s="170">
        <v>0.56999999999999995</v>
      </c>
      <c r="F384" s="170">
        <v>0.88</v>
      </c>
      <c r="G384" s="170">
        <v>3.12</v>
      </c>
      <c r="H384" s="170">
        <v>3.27</v>
      </c>
    </row>
    <row r="385" spans="1:8" x14ac:dyDescent="0.25">
      <c r="A385" s="132"/>
      <c r="B385" s="173" t="s">
        <v>92</v>
      </c>
      <c r="C385" s="170">
        <v>5320.25</v>
      </c>
      <c r="D385" s="170">
        <v>1.1499999999999999</v>
      </c>
      <c r="E385" s="170">
        <v>1.77</v>
      </c>
      <c r="F385" s="170">
        <v>2.0299999999999998</v>
      </c>
      <c r="G385" s="170">
        <v>4.3099999999999996</v>
      </c>
      <c r="H385" s="170">
        <v>4.3099999999999996</v>
      </c>
    </row>
    <row r="386" spans="1:8" x14ac:dyDescent="0.25">
      <c r="A386" s="132"/>
      <c r="B386" s="173"/>
      <c r="C386" s="170"/>
      <c r="D386" s="170"/>
      <c r="E386" s="170"/>
      <c r="F386" s="170"/>
      <c r="G386" s="170"/>
      <c r="H386" s="170"/>
    </row>
    <row r="387" spans="1:8" x14ac:dyDescent="0.25">
      <c r="A387" s="174">
        <v>2020</v>
      </c>
      <c r="B387" s="153" t="s">
        <v>81</v>
      </c>
      <c r="C387" s="170">
        <v>5331.42</v>
      </c>
      <c r="D387" s="170">
        <v>0.21</v>
      </c>
      <c r="E387" s="170">
        <v>1.88</v>
      </c>
      <c r="F387" s="170">
        <v>2.0499999999999998</v>
      </c>
      <c r="G387" s="170">
        <v>0.21</v>
      </c>
      <c r="H387" s="170">
        <v>4.1900000000000004</v>
      </c>
    </row>
    <row r="388" spans="1:8" x14ac:dyDescent="0.25">
      <c r="A388" s="132"/>
      <c r="B388" s="173" t="s">
        <v>82</v>
      </c>
      <c r="C388" s="170">
        <v>5344.75</v>
      </c>
      <c r="D388" s="170">
        <v>0.25</v>
      </c>
      <c r="E388" s="170">
        <v>1.62</v>
      </c>
      <c r="F388" s="170">
        <v>2.2000000000000002</v>
      </c>
      <c r="G388" s="170">
        <v>0.46</v>
      </c>
      <c r="H388" s="170">
        <v>4.01</v>
      </c>
    </row>
    <row r="389" spans="1:8" x14ac:dyDescent="0.25">
      <c r="A389" s="132"/>
      <c r="B389" s="173" t="s">
        <v>83</v>
      </c>
      <c r="C389" s="170">
        <v>5348.49</v>
      </c>
      <c r="D389" s="170">
        <v>7.0000000000000007E-2</v>
      </c>
      <c r="E389" s="170">
        <v>0.53</v>
      </c>
      <c r="F389" s="170">
        <v>2.31</v>
      </c>
      <c r="G389" s="170">
        <v>0.53</v>
      </c>
      <c r="H389" s="170">
        <v>3.3</v>
      </c>
    </row>
    <row r="390" spans="1:8" x14ac:dyDescent="0.25">
      <c r="A390" s="132"/>
      <c r="B390" s="173" t="s">
        <v>84</v>
      </c>
      <c r="C390" s="170">
        <v>5331.91</v>
      </c>
      <c r="D390" s="170">
        <v>-0.31</v>
      </c>
      <c r="E390" s="170">
        <v>0.01</v>
      </c>
      <c r="F390" s="170">
        <v>1.89</v>
      </c>
      <c r="G390" s="170">
        <v>0.22</v>
      </c>
      <c r="H390" s="170">
        <v>2.4</v>
      </c>
    </row>
    <row r="391" spans="1:8" x14ac:dyDescent="0.25">
      <c r="A391" s="174"/>
      <c r="B391" s="153" t="s">
        <v>85</v>
      </c>
      <c r="C391" s="170">
        <v>5311.65</v>
      </c>
      <c r="D391" s="170">
        <v>-0.38</v>
      </c>
      <c r="E391" s="170">
        <v>-0.62</v>
      </c>
      <c r="F391" s="170">
        <v>0.99</v>
      </c>
      <c r="G391" s="170">
        <v>-0.16</v>
      </c>
      <c r="H391" s="170">
        <v>1.88</v>
      </c>
    </row>
    <row r="392" spans="1:8" x14ac:dyDescent="0.25">
      <c r="A392" s="132"/>
      <c r="B392" s="173" t="s">
        <v>86</v>
      </c>
      <c r="C392" s="170">
        <v>5325.46</v>
      </c>
      <c r="D392" s="170">
        <v>0.26</v>
      </c>
      <c r="E392" s="170">
        <v>-0.43</v>
      </c>
      <c r="F392" s="170">
        <v>0.1</v>
      </c>
      <c r="G392" s="170">
        <v>0.1</v>
      </c>
      <c r="H392" s="170">
        <v>2.13</v>
      </c>
    </row>
    <row r="393" spans="1:8" x14ac:dyDescent="0.25">
      <c r="A393" s="132"/>
      <c r="B393" s="173" t="s">
        <v>87</v>
      </c>
      <c r="C393" s="170">
        <v>5344.63</v>
      </c>
      <c r="D393" s="170">
        <v>0.36</v>
      </c>
      <c r="E393" s="170">
        <v>0.24</v>
      </c>
      <c r="F393" s="170">
        <v>0.25</v>
      </c>
      <c r="G393" s="170">
        <v>0.46</v>
      </c>
      <c r="H393" s="170">
        <v>2.31</v>
      </c>
    </row>
    <row r="394" spans="1:8" x14ac:dyDescent="0.25">
      <c r="A394" s="132"/>
      <c r="B394" s="173" t="s">
        <v>88</v>
      </c>
      <c r="C394" s="170">
        <v>5357.46</v>
      </c>
      <c r="D394" s="170">
        <v>0.24</v>
      </c>
      <c r="E394" s="170">
        <v>0.86</v>
      </c>
      <c r="F394" s="170">
        <v>0.24</v>
      </c>
      <c r="G394" s="170">
        <v>0.7</v>
      </c>
      <c r="H394" s="170">
        <v>2.44</v>
      </c>
    </row>
    <row r="395" spans="1:8" x14ac:dyDescent="0.25">
      <c r="A395" s="132"/>
      <c r="B395" s="173" t="s">
        <v>89</v>
      </c>
      <c r="C395" s="170">
        <v>5391.75</v>
      </c>
      <c r="D395" s="170">
        <v>0.64</v>
      </c>
      <c r="E395" s="170">
        <v>1.24</v>
      </c>
      <c r="F395" s="170">
        <v>0.81</v>
      </c>
      <c r="G395" s="170">
        <v>1.34</v>
      </c>
      <c r="H395" s="170">
        <v>3.14</v>
      </c>
    </row>
    <row r="396" spans="1:8" x14ac:dyDescent="0.25">
      <c r="A396" s="174"/>
      <c r="B396" s="153" t="s">
        <v>90</v>
      </c>
      <c r="C396" s="170">
        <v>5438.12</v>
      </c>
      <c r="D396" s="170">
        <v>0.86</v>
      </c>
      <c r="E396" s="170">
        <v>1.75</v>
      </c>
      <c r="F396" s="170">
        <v>1.99</v>
      </c>
      <c r="G396" s="170">
        <v>2.2200000000000002</v>
      </c>
      <c r="H396" s="170">
        <v>3.92</v>
      </c>
    </row>
    <row r="397" spans="1:8" x14ac:dyDescent="0.25">
      <c r="A397" s="132"/>
      <c r="B397" s="173" t="s">
        <v>91</v>
      </c>
      <c r="C397" s="170">
        <v>5486.52</v>
      </c>
      <c r="D397" s="170">
        <v>0.89</v>
      </c>
      <c r="E397" s="170">
        <v>2.41</v>
      </c>
      <c r="F397" s="170">
        <v>3.29</v>
      </c>
      <c r="G397" s="170">
        <v>3.13</v>
      </c>
      <c r="H397" s="170">
        <v>4.3099999999999996</v>
      </c>
    </row>
    <row r="398" spans="1:8" x14ac:dyDescent="0.25">
      <c r="A398" s="132"/>
      <c r="B398" s="173" t="s">
        <v>92</v>
      </c>
      <c r="C398" s="170">
        <v>5560.59</v>
      </c>
      <c r="D398" s="170">
        <v>1.35</v>
      </c>
      <c r="E398" s="170">
        <v>3.13</v>
      </c>
      <c r="F398" s="170">
        <v>4.42</v>
      </c>
      <c r="G398" s="170">
        <v>4.5199999999999996</v>
      </c>
      <c r="H398" s="170">
        <v>4.5199999999999996</v>
      </c>
    </row>
    <row r="399" spans="1:8" x14ac:dyDescent="0.25">
      <c r="A399" s="174"/>
      <c r="B399" s="153"/>
      <c r="C399" s="170"/>
      <c r="D399" s="170"/>
      <c r="E399" s="170"/>
      <c r="F399" s="170"/>
      <c r="G399" s="170"/>
      <c r="H399" s="170"/>
    </row>
    <row r="400" spans="1:8" x14ac:dyDescent="0.25">
      <c r="A400" s="174">
        <v>2021</v>
      </c>
      <c r="B400" s="153" t="s">
        <v>81</v>
      </c>
      <c r="C400" s="170">
        <v>5574.49</v>
      </c>
      <c r="D400" s="170">
        <v>0.25</v>
      </c>
      <c r="E400" s="170">
        <v>2.5099999999999998</v>
      </c>
      <c r="F400" s="170">
        <v>4.3</v>
      </c>
      <c r="G400" s="170">
        <v>0.25</v>
      </c>
      <c r="H400" s="170">
        <v>4.5599999999999996</v>
      </c>
    </row>
    <row r="401" spans="1:8" x14ac:dyDescent="0.25">
      <c r="A401" s="174"/>
      <c r="B401" s="153" t="s">
        <v>82</v>
      </c>
      <c r="C401" s="170">
        <v>5622.43</v>
      </c>
      <c r="D401" s="170">
        <v>0.86</v>
      </c>
      <c r="E401" s="170">
        <v>2.48</v>
      </c>
      <c r="F401" s="170">
        <v>4.95</v>
      </c>
      <c r="G401" s="170">
        <v>1.1100000000000001</v>
      </c>
      <c r="H401" s="170">
        <v>5.2</v>
      </c>
    </row>
    <row r="402" spans="1:8" x14ac:dyDescent="0.25">
      <c r="A402" s="174"/>
      <c r="B402" s="153" t="s">
        <v>83</v>
      </c>
      <c r="C402" s="170">
        <v>5674.72</v>
      </c>
      <c r="D402" s="170">
        <v>0.93</v>
      </c>
      <c r="E402" s="170">
        <v>2.0499999999999998</v>
      </c>
      <c r="F402" s="170">
        <v>5.25</v>
      </c>
      <c r="G402" s="170">
        <v>2.0499999999999998</v>
      </c>
      <c r="H402" s="170">
        <v>6.1</v>
      </c>
    </row>
    <row r="403" spans="1:8" x14ac:dyDescent="0.25">
      <c r="A403" s="174"/>
      <c r="B403" s="153" t="s">
        <v>84</v>
      </c>
      <c r="C403" s="170">
        <v>5692.31</v>
      </c>
      <c r="D403" s="170">
        <v>0.31</v>
      </c>
      <c r="E403" s="170">
        <v>2.11</v>
      </c>
      <c r="F403" s="170">
        <v>4.67</v>
      </c>
      <c r="G403" s="170">
        <v>2.37</v>
      </c>
      <c r="H403" s="170">
        <v>6.76</v>
      </c>
    </row>
    <row r="404" spans="1:8" x14ac:dyDescent="0.25">
      <c r="A404" s="174"/>
      <c r="B404" s="153" t="s">
        <v>85</v>
      </c>
      <c r="C404" s="170">
        <v>5739.56</v>
      </c>
      <c r="D404" s="170">
        <v>0.83</v>
      </c>
      <c r="E404" s="170">
        <v>2.08</v>
      </c>
      <c r="F404" s="170">
        <v>4.6100000000000003</v>
      </c>
      <c r="G404" s="170">
        <v>3.22</v>
      </c>
      <c r="H404" s="170">
        <v>8.06</v>
      </c>
    </row>
    <row r="405" spans="1:8" x14ac:dyDescent="0.25">
      <c r="A405" s="132"/>
      <c r="B405" s="173" t="s">
        <v>86</v>
      </c>
      <c r="C405" s="170">
        <v>5769.98</v>
      </c>
      <c r="D405" s="170">
        <v>0.53</v>
      </c>
      <c r="E405" s="170">
        <v>1.68</v>
      </c>
      <c r="F405" s="170">
        <v>3.77</v>
      </c>
      <c r="G405" s="170">
        <v>3.77</v>
      </c>
      <c r="H405" s="170">
        <v>8.35</v>
      </c>
    </row>
    <row r="406" spans="1:8" x14ac:dyDescent="0.25">
      <c r="A406" s="132"/>
      <c r="B406" s="173" t="s">
        <v>87</v>
      </c>
      <c r="C406" s="170">
        <v>5825.37</v>
      </c>
      <c r="D406" s="170">
        <v>0.96</v>
      </c>
      <c r="E406" s="170">
        <v>2.34</v>
      </c>
      <c r="F406" s="170">
        <v>4.5</v>
      </c>
      <c r="G406" s="170">
        <v>4.76</v>
      </c>
      <c r="H406" s="170">
        <v>8.99</v>
      </c>
    </row>
    <row r="407" spans="1:8" x14ac:dyDescent="0.25">
      <c r="A407" s="132"/>
      <c r="B407" s="173" t="s">
        <v>88</v>
      </c>
      <c r="C407" s="170">
        <v>5876.05</v>
      </c>
      <c r="D407" s="170">
        <v>0.87</v>
      </c>
      <c r="E407" s="170">
        <v>2.38</v>
      </c>
      <c r="F407" s="170">
        <v>4.51</v>
      </c>
      <c r="G407" s="170">
        <v>5.67</v>
      </c>
      <c r="H407" s="170">
        <v>9.68</v>
      </c>
    </row>
    <row r="408" spans="1:8" x14ac:dyDescent="0.25">
      <c r="A408" s="174"/>
      <c r="B408" s="153" t="s">
        <v>89</v>
      </c>
      <c r="C408" s="170">
        <v>5944.21</v>
      </c>
      <c r="D408" s="170">
        <v>1.1599999999999999</v>
      </c>
      <c r="E408" s="170">
        <v>3.02</v>
      </c>
      <c r="F408" s="170">
        <v>4.75</v>
      </c>
      <c r="G408" s="170">
        <v>6.9</v>
      </c>
      <c r="H408" s="170">
        <v>10.25</v>
      </c>
    </row>
    <row r="409" spans="1:8" x14ac:dyDescent="0.25">
      <c r="A409" s="132"/>
      <c r="B409" s="173" t="s">
        <v>90</v>
      </c>
      <c r="C409" s="170">
        <v>6018.51</v>
      </c>
      <c r="D409" s="170">
        <v>1.25</v>
      </c>
      <c r="E409" s="170">
        <v>3.32</v>
      </c>
      <c r="F409" s="170">
        <v>5.73</v>
      </c>
      <c r="G409" s="170">
        <v>8.24</v>
      </c>
      <c r="H409" s="170">
        <v>10.67</v>
      </c>
    </row>
    <row r="410" spans="1:8" x14ac:dyDescent="0.25">
      <c r="A410" s="174"/>
      <c r="B410" s="153" t="s">
        <v>91</v>
      </c>
      <c r="C410" s="170">
        <v>6075.69</v>
      </c>
      <c r="D410" s="170">
        <v>0.95</v>
      </c>
      <c r="E410" s="170">
        <v>3.4</v>
      </c>
      <c r="F410" s="170">
        <v>5.86</v>
      </c>
      <c r="G410" s="170">
        <v>9.26</v>
      </c>
      <c r="H410" s="170">
        <v>10.74</v>
      </c>
    </row>
    <row r="411" spans="1:8" x14ac:dyDescent="0.25">
      <c r="A411" s="174"/>
      <c r="B411" s="153" t="s">
        <v>92</v>
      </c>
      <c r="C411" s="170">
        <v>6120.04</v>
      </c>
      <c r="D411" s="170">
        <v>0.73</v>
      </c>
      <c r="E411" s="170">
        <v>2.96</v>
      </c>
      <c r="F411" s="170">
        <v>6.07</v>
      </c>
      <c r="G411" s="170">
        <v>10.06</v>
      </c>
      <c r="H411" s="170">
        <v>10.06</v>
      </c>
    </row>
    <row r="412" spans="1:8" x14ac:dyDescent="0.25">
      <c r="A412" s="174"/>
      <c r="B412" s="153"/>
      <c r="C412" s="170"/>
      <c r="D412" s="170"/>
      <c r="E412" s="170"/>
      <c r="F412" s="170"/>
      <c r="G412" s="170"/>
      <c r="H412" s="170"/>
    </row>
    <row r="413" spans="1:8" x14ac:dyDescent="0.25">
      <c r="A413" s="174">
        <v>2022</v>
      </c>
      <c r="B413" s="153" t="s">
        <v>81</v>
      </c>
      <c r="C413" s="170">
        <v>6153.09</v>
      </c>
      <c r="D413" s="170">
        <v>0.54</v>
      </c>
      <c r="E413" s="170">
        <v>2.2400000000000002</v>
      </c>
      <c r="F413" s="170">
        <v>5.63</v>
      </c>
      <c r="G413" s="170">
        <v>0.54</v>
      </c>
      <c r="H413" s="170">
        <v>10.38</v>
      </c>
    </row>
    <row r="414" spans="1:8" x14ac:dyDescent="0.25">
      <c r="A414" s="132"/>
      <c r="B414" s="173" t="s">
        <v>82</v>
      </c>
      <c r="C414" s="170">
        <v>6215.24</v>
      </c>
      <c r="D414" s="170">
        <v>1.01</v>
      </c>
      <c r="E414" s="170">
        <v>2.2999999999999998</v>
      </c>
      <c r="F414" s="170">
        <v>5.77</v>
      </c>
      <c r="G414" s="170">
        <v>1.56</v>
      </c>
      <c r="H414" s="170">
        <v>10.54</v>
      </c>
    </row>
    <row r="415" spans="1:8" x14ac:dyDescent="0.25">
      <c r="A415" s="174"/>
      <c r="B415" s="153" t="s">
        <v>83</v>
      </c>
      <c r="C415" s="170">
        <v>6315.93</v>
      </c>
      <c r="D415" s="170">
        <v>1.62</v>
      </c>
      <c r="E415" s="170">
        <v>3.2</v>
      </c>
      <c r="F415" s="170">
        <v>6.25</v>
      </c>
      <c r="G415" s="170">
        <v>3.2</v>
      </c>
      <c r="H415" s="170">
        <v>11.3</v>
      </c>
    </row>
    <row r="416" spans="1:8" x14ac:dyDescent="0.25">
      <c r="A416" s="174"/>
      <c r="B416" s="153" t="s">
        <v>84</v>
      </c>
      <c r="C416" s="170">
        <v>6382.88</v>
      </c>
      <c r="D416" s="170">
        <v>1.06</v>
      </c>
      <c r="E416" s="170">
        <v>3.73</v>
      </c>
      <c r="F416" s="170">
        <v>6.05</v>
      </c>
      <c r="G416" s="170">
        <v>4.29</v>
      </c>
      <c r="H416" s="170">
        <v>12.13</v>
      </c>
    </row>
    <row r="417" spans="1:8" x14ac:dyDescent="0.25">
      <c r="A417" s="174"/>
      <c r="B417" s="153" t="s">
        <v>85</v>
      </c>
      <c r="C417" s="170">
        <v>6412.88</v>
      </c>
      <c r="D417" s="170">
        <v>0.47</v>
      </c>
      <c r="E417" s="170">
        <v>3.18</v>
      </c>
      <c r="F417" s="170">
        <v>5.55</v>
      </c>
      <c r="G417" s="170">
        <v>4.78</v>
      </c>
      <c r="H417" s="170">
        <v>11.73</v>
      </c>
    </row>
    <row r="418" spans="1:8" x14ac:dyDescent="0.25">
      <c r="A418" s="132"/>
      <c r="B418" s="173" t="s">
        <v>86</v>
      </c>
      <c r="C418" s="170">
        <v>6455.85</v>
      </c>
      <c r="D418" s="170">
        <v>0.67</v>
      </c>
      <c r="E418" s="170">
        <v>2.2200000000000002</v>
      </c>
      <c r="F418" s="170">
        <v>5.49</v>
      </c>
      <c r="G418" s="170">
        <v>5.49</v>
      </c>
      <c r="H418" s="170">
        <v>11.89</v>
      </c>
    </row>
    <row r="419" spans="1:8" x14ac:dyDescent="0.25">
      <c r="A419" s="132"/>
      <c r="B419" s="173" t="s">
        <v>87</v>
      </c>
      <c r="C419" s="170">
        <v>6411.95</v>
      </c>
      <c r="D419" s="170">
        <v>-0.68</v>
      </c>
      <c r="E419" s="170">
        <v>0.46</v>
      </c>
      <c r="F419" s="170">
        <v>4.21</v>
      </c>
      <c r="G419" s="170">
        <v>4.7699999999999996</v>
      </c>
      <c r="H419" s="170">
        <v>10.07</v>
      </c>
    </row>
    <row r="420" spans="1:8" x14ac:dyDescent="0.25">
      <c r="A420" s="132"/>
      <c r="B420" s="173" t="s">
        <v>88</v>
      </c>
      <c r="C420" s="170">
        <v>6388.87</v>
      </c>
      <c r="D420" s="170">
        <v>-0.36</v>
      </c>
      <c r="E420" s="170">
        <v>-0.37</v>
      </c>
      <c r="F420" s="170">
        <v>2.79</v>
      </c>
      <c r="G420" s="170">
        <v>4.3899999999999997</v>
      </c>
      <c r="H420" s="170">
        <v>8.73</v>
      </c>
    </row>
    <row r="421" spans="1:8" x14ac:dyDescent="0.25">
      <c r="A421" s="132"/>
      <c r="B421" s="173" t="s">
        <v>89</v>
      </c>
      <c r="C421" s="170">
        <v>6370.34</v>
      </c>
      <c r="D421" s="170">
        <v>-0.28999999999999998</v>
      </c>
      <c r="E421" s="170">
        <v>-1.32</v>
      </c>
      <c r="F421" s="170">
        <v>0.86</v>
      </c>
      <c r="G421" s="170">
        <v>4.09</v>
      </c>
      <c r="H421" s="170">
        <v>7.17</v>
      </c>
    </row>
    <row r="422" spans="1:8" x14ac:dyDescent="0.25">
      <c r="A422" s="132"/>
      <c r="B422" s="173" t="s">
        <v>90</v>
      </c>
      <c r="C422" s="170">
        <v>6407.93</v>
      </c>
      <c r="D422" s="170">
        <v>0.59</v>
      </c>
      <c r="E422" s="170">
        <v>-0.06</v>
      </c>
      <c r="F422" s="170">
        <v>0.39</v>
      </c>
      <c r="G422" s="170">
        <v>4.7</v>
      </c>
      <c r="H422" s="170">
        <v>6.47</v>
      </c>
    </row>
    <row r="423" spans="1:8" x14ac:dyDescent="0.25">
      <c r="A423" s="174"/>
      <c r="B423" s="179" t="s">
        <v>91</v>
      </c>
      <c r="C423" s="170">
        <v>6434.2</v>
      </c>
      <c r="D423" s="170">
        <v>0.41</v>
      </c>
      <c r="E423" s="170">
        <v>0.71</v>
      </c>
      <c r="F423" s="170">
        <v>0.33</v>
      </c>
      <c r="G423" s="170">
        <v>5.13</v>
      </c>
      <c r="H423" s="170">
        <v>5.9</v>
      </c>
    </row>
    <row r="424" spans="1:8" x14ac:dyDescent="0.25">
      <c r="A424" s="174"/>
      <c r="B424" s="153" t="s">
        <v>92</v>
      </c>
      <c r="C424" s="170">
        <v>6474.09</v>
      </c>
      <c r="D424" s="170">
        <v>0.62</v>
      </c>
      <c r="E424" s="170">
        <v>1.63</v>
      </c>
      <c r="F424" s="170">
        <v>0.28000000000000003</v>
      </c>
      <c r="G424" s="170">
        <v>5.79</v>
      </c>
      <c r="H424" s="170">
        <v>5.79</v>
      </c>
    </row>
    <row r="425" spans="1:8" x14ac:dyDescent="0.25">
      <c r="A425" s="174"/>
      <c r="B425" s="153"/>
      <c r="C425" s="170"/>
      <c r="D425" s="170"/>
      <c r="E425" s="170"/>
      <c r="F425" s="170"/>
      <c r="G425" s="170"/>
      <c r="H425" s="170"/>
    </row>
    <row r="426" spans="1:8" x14ac:dyDescent="0.25">
      <c r="A426" s="174">
        <v>2023</v>
      </c>
      <c r="B426" s="153" t="s">
        <v>81</v>
      </c>
      <c r="C426" s="170">
        <v>6508.4</v>
      </c>
      <c r="D426" s="170">
        <v>0.53</v>
      </c>
      <c r="E426" s="170">
        <v>1.57</v>
      </c>
      <c r="F426" s="170">
        <v>1.5</v>
      </c>
      <c r="G426" s="170">
        <v>0.53</v>
      </c>
      <c r="H426" s="170">
        <v>5.77</v>
      </c>
    </row>
    <row r="427" spans="1:8" x14ac:dyDescent="0.25">
      <c r="A427" s="174"/>
      <c r="B427" s="153" t="s">
        <v>82</v>
      </c>
      <c r="C427" s="170">
        <v>6563.07</v>
      </c>
      <c r="D427" s="170">
        <v>0.84</v>
      </c>
      <c r="E427" s="170">
        <v>2</v>
      </c>
      <c r="F427" s="170">
        <v>2.73</v>
      </c>
      <c r="G427" s="170">
        <v>1.37</v>
      </c>
      <c r="H427" s="170">
        <v>5.6</v>
      </c>
    </row>
    <row r="428" spans="1:8" x14ac:dyDescent="0.25">
      <c r="A428" s="132"/>
      <c r="B428" s="173" t="s">
        <v>83</v>
      </c>
      <c r="C428" s="170">
        <v>6609.67</v>
      </c>
      <c r="D428" s="170">
        <v>0.71</v>
      </c>
      <c r="E428" s="170">
        <v>2.09</v>
      </c>
      <c r="F428" s="170">
        <v>3.76</v>
      </c>
      <c r="G428" s="170">
        <v>2.09</v>
      </c>
      <c r="H428" s="170">
        <v>4.6500000000000004</v>
      </c>
    </row>
    <row r="429" spans="1:8" x14ac:dyDescent="0.25">
      <c r="A429" s="132"/>
      <c r="B429" s="173" t="s">
        <v>84</v>
      </c>
      <c r="C429" s="170">
        <v>6649.99</v>
      </c>
      <c r="D429" s="170">
        <v>0.61</v>
      </c>
      <c r="E429" s="170">
        <v>2.1800000000000002</v>
      </c>
      <c r="F429" s="170">
        <v>3.78</v>
      </c>
      <c r="G429" s="170">
        <v>2.72</v>
      </c>
      <c r="H429" s="170">
        <v>4.18</v>
      </c>
    </row>
    <row r="430" spans="1:8" x14ac:dyDescent="0.25">
      <c r="A430" s="132"/>
      <c r="B430" s="173" t="s">
        <v>85</v>
      </c>
      <c r="C430" s="170">
        <v>6665.28</v>
      </c>
      <c r="D430" s="170">
        <v>0.23</v>
      </c>
      <c r="E430" s="170">
        <v>1.56</v>
      </c>
      <c r="F430" s="170">
        <v>3.59</v>
      </c>
      <c r="G430" s="170">
        <v>2.95</v>
      </c>
      <c r="H430" s="170">
        <v>3.94</v>
      </c>
    </row>
    <row r="431" spans="1:8" x14ac:dyDescent="0.25">
      <c r="A431" s="132"/>
      <c r="B431" s="173" t="s">
        <v>86</v>
      </c>
      <c r="C431" s="170">
        <v>6659.95</v>
      </c>
      <c r="D431" s="170">
        <v>-0.08</v>
      </c>
      <c r="E431" s="170">
        <v>0.76</v>
      </c>
      <c r="F431" s="170">
        <v>2.87</v>
      </c>
      <c r="G431" s="170">
        <v>2.87</v>
      </c>
      <c r="H431" s="170">
        <v>3.16</v>
      </c>
    </row>
    <row r="432" spans="1:8" x14ac:dyDescent="0.25">
      <c r="A432" s="132"/>
      <c r="B432" s="173" t="s">
        <v>87</v>
      </c>
      <c r="C432" s="170">
        <v>6667.94</v>
      </c>
      <c r="D432" s="170">
        <v>0.12</v>
      </c>
      <c r="E432" s="170">
        <v>0.27</v>
      </c>
      <c r="F432" s="170">
        <v>2.4500000000000002</v>
      </c>
      <c r="G432" s="170">
        <v>2.99</v>
      </c>
      <c r="H432" s="170">
        <v>3.99</v>
      </c>
    </row>
    <row r="433" spans="1:8" x14ac:dyDescent="0.25">
      <c r="A433" s="132"/>
      <c r="B433" s="173" t="s">
        <v>88</v>
      </c>
      <c r="C433" s="170">
        <v>6683.28</v>
      </c>
      <c r="D433" s="170">
        <v>0.23</v>
      </c>
      <c r="E433" s="170">
        <v>0.27</v>
      </c>
      <c r="F433" s="170">
        <v>1.83</v>
      </c>
      <c r="G433" s="170">
        <v>3.23</v>
      </c>
      <c r="H433" s="170">
        <v>4.6100000000000003</v>
      </c>
    </row>
    <row r="434" spans="1:8" x14ac:dyDescent="0.25">
      <c r="A434" s="132"/>
      <c r="B434" s="173" t="s">
        <v>89</v>
      </c>
      <c r="C434" s="170">
        <v>6700.66</v>
      </c>
      <c r="D434" s="170">
        <v>0.26</v>
      </c>
      <c r="E434" s="170">
        <v>0.61</v>
      </c>
      <c r="F434" s="170">
        <v>1.38</v>
      </c>
      <c r="G434" s="170">
        <v>3.5</v>
      </c>
      <c r="H434" s="170">
        <v>5.19</v>
      </c>
    </row>
    <row r="435" spans="1:8" x14ac:dyDescent="0.25">
      <c r="A435" s="132"/>
      <c r="B435" s="173" t="s">
        <v>90</v>
      </c>
      <c r="C435" s="170">
        <v>6716.74</v>
      </c>
      <c r="D435" s="170">
        <v>0.24</v>
      </c>
      <c r="E435" s="170">
        <v>0.73</v>
      </c>
      <c r="F435" s="170">
        <v>1</v>
      </c>
      <c r="G435" s="170">
        <v>3.75</v>
      </c>
      <c r="H435" s="170">
        <v>4.82</v>
      </c>
    </row>
    <row r="436" spans="1:8" x14ac:dyDescent="0.25">
      <c r="A436" s="132"/>
      <c r="B436" s="173" t="s">
        <v>91</v>
      </c>
      <c r="C436" s="170">
        <v>6735.55</v>
      </c>
      <c r="D436" s="170">
        <v>0.28000000000000003</v>
      </c>
      <c r="E436" s="170">
        <v>0.78</v>
      </c>
      <c r="F436" s="170">
        <v>1.05</v>
      </c>
      <c r="G436" s="170">
        <v>4.04</v>
      </c>
      <c r="H436" s="170">
        <v>4.68</v>
      </c>
    </row>
    <row r="437" spans="1:8" x14ac:dyDescent="0.25">
      <c r="A437" s="132"/>
      <c r="B437" s="173" t="s">
        <v>92</v>
      </c>
      <c r="C437" s="170">
        <v>6773.27</v>
      </c>
      <c r="D437" s="170">
        <v>0.56000000000000005</v>
      </c>
      <c r="E437" s="170">
        <v>1.08</v>
      </c>
      <c r="F437" s="170">
        <v>1.7</v>
      </c>
      <c r="G437" s="170">
        <v>4.62</v>
      </c>
      <c r="H437" s="170">
        <v>4.62</v>
      </c>
    </row>
    <row r="438" spans="1:8" x14ac:dyDescent="0.25">
      <c r="A438" s="132"/>
      <c r="B438" s="173"/>
      <c r="C438" s="170"/>
      <c r="D438" s="170"/>
      <c r="E438" s="170"/>
      <c r="F438" s="170"/>
      <c r="G438" s="170"/>
      <c r="H438" s="170"/>
    </row>
    <row r="439" spans="1:8" x14ac:dyDescent="0.25">
      <c r="A439" s="132">
        <v>2024</v>
      </c>
      <c r="B439" s="173" t="s">
        <v>81</v>
      </c>
      <c r="C439" s="170">
        <v>6801.72</v>
      </c>
      <c r="D439" s="170">
        <v>0.42</v>
      </c>
      <c r="E439" s="170">
        <v>1.27</v>
      </c>
      <c r="F439" s="170">
        <v>2.0099999999999998</v>
      </c>
      <c r="G439" s="170">
        <v>0.42</v>
      </c>
      <c r="H439" s="170">
        <v>4.51</v>
      </c>
    </row>
    <row r="440" spans="1:8" x14ac:dyDescent="0.25">
      <c r="A440" s="132"/>
      <c r="B440" s="173" t="s">
        <v>82</v>
      </c>
      <c r="C440" s="170">
        <v>6858.17</v>
      </c>
      <c r="D440" s="170">
        <v>0.83</v>
      </c>
      <c r="E440" s="170">
        <v>1.82</v>
      </c>
      <c r="F440" s="170">
        <v>2.62</v>
      </c>
      <c r="G440" s="170">
        <v>1.25</v>
      </c>
      <c r="H440" s="170">
        <v>4.5</v>
      </c>
    </row>
    <row r="441" spans="1:8" x14ac:dyDescent="0.25">
      <c r="A441" s="132"/>
      <c r="B441" s="173" t="s">
        <v>83</v>
      </c>
      <c r="C441" s="170">
        <v>6869.14</v>
      </c>
      <c r="D441" s="170">
        <v>0.16</v>
      </c>
      <c r="E441" s="170">
        <v>1.42</v>
      </c>
      <c r="F441" s="170">
        <v>2.5099999999999998</v>
      </c>
      <c r="G441" s="170">
        <v>1.42</v>
      </c>
      <c r="H441" s="170">
        <v>3.93</v>
      </c>
    </row>
    <row r="442" spans="1:8" x14ac:dyDescent="0.25">
      <c r="A442" s="132"/>
      <c r="B442" s="173" t="s">
        <v>84</v>
      </c>
      <c r="C442" s="170">
        <v>6895.24</v>
      </c>
      <c r="D442" s="170">
        <v>0.38</v>
      </c>
      <c r="E442" s="170">
        <v>1.37</v>
      </c>
      <c r="F442" s="170">
        <v>2.66</v>
      </c>
      <c r="G442" s="170">
        <v>1.8</v>
      </c>
      <c r="H442" s="170">
        <v>3.69</v>
      </c>
    </row>
    <row r="443" spans="1:8" x14ac:dyDescent="0.25">
      <c r="A443" s="132"/>
      <c r="B443" s="173" t="s">
        <v>85</v>
      </c>
      <c r="C443" s="170">
        <v>6926.96</v>
      </c>
      <c r="D443" s="170">
        <v>0.46</v>
      </c>
      <c r="E443" s="170">
        <v>1</v>
      </c>
      <c r="F443" s="170">
        <v>2.84</v>
      </c>
      <c r="G443" s="170">
        <v>2.27</v>
      </c>
      <c r="H443" s="170">
        <v>3.93</v>
      </c>
    </row>
    <row r="444" spans="1:8" x14ac:dyDescent="0.25">
      <c r="A444" s="132"/>
      <c r="B444" s="173" t="s">
        <v>86</v>
      </c>
      <c r="C444" s="170">
        <v>6941.51</v>
      </c>
      <c r="D444" s="170">
        <v>0.21</v>
      </c>
      <c r="E444" s="170">
        <v>1.05</v>
      </c>
      <c r="F444" s="170">
        <v>2.48</v>
      </c>
      <c r="G444" s="170">
        <v>2.48</v>
      </c>
      <c r="H444" s="170">
        <v>4.2300000000000004</v>
      </c>
    </row>
    <row r="445" spans="1:8" x14ac:dyDescent="0.25">
      <c r="A445" s="132"/>
      <c r="B445" s="173" t="s">
        <v>87</v>
      </c>
      <c r="C445" s="170">
        <v>6967.89</v>
      </c>
      <c r="D445" s="170">
        <v>0.38</v>
      </c>
      <c r="E445" s="170">
        <v>1.05</v>
      </c>
      <c r="F445" s="170">
        <v>2.44</v>
      </c>
      <c r="G445" s="170">
        <v>2.87</v>
      </c>
      <c r="H445" s="170">
        <v>4.5</v>
      </c>
    </row>
    <row r="446" spans="1:8" x14ac:dyDescent="0.25">
      <c r="A446" s="132"/>
      <c r="B446" s="173" t="s">
        <v>88</v>
      </c>
      <c r="C446" s="170">
        <v>6966.5</v>
      </c>
      <c r="D446" s="170">
        <v>-0.02</v>
      </c>
      <c r="E446" s="170">
        <v>0.56999999999999995</v>
      </c>
      <c r="F446" s="170">
        <v>1.58</v>
      </c>
      <c r="G446" s="170">
        <v>2.85</v>
      </c>
      <c r="H446" s="170">
        <v>4.24</v>
      </c>
    </row>
    <row r="447" spans="1:8" ht="15.75" thickBot="1" x14ac:dyDescent="0.3">
      <c r="A447" s="180"/>
      <c r="B447" s="176"/>
      <c r="C447" s="177"/>
      <c r="D447" s="177"/>
      <c r="E447" s="177"/>
      <c r="F447" s="177"/>
      <c r="G447" s="177"/>
      <c r="H447" s="178"/>
    </row>
    <row r="448" spans="1:8" ht="15.75" thickTop="1" x14ac:dyDescent="0.25">
      <c r="A448" s="138" t="s">
        <v>96</v>
      </c>
      <c r="B448" s="108"/>
      <c r="C448" s="109"/>
      <c r="D448" s="108"/>
      <c r="E448" s="108"/>
      <c r="F448" s="108"/>
      <c r="G448" s="108"/>
      <c r="H448" s="110"/>
    </row>
    <row r="449" spans="1:8" x14ac:dyDescent="0.25">
      <c r="A449" s="108" t="s">
        <v>97</v>
      </c>
      <c r="B449" s="108"/>
      <c r="C449" s="109"/>
      <c r="D449" s="108"/>
      <c r="E449" s="109"/>
      <c r="F449" s="108"/>
      <c r="G449" s="108"/>
      <c r="H449" s="110"/>
    </row>
  </sheetData>
  <mergeCells count="15">
    <mergeCell ref="D297:H297"/>
    <mergeCell ref="A367:H367"/>
    <mergeCell ref="D370:H370"/>
    <mergeCell ref="A148:H148"/>
    <mergeCell ref="D151:H151"/>
    <mergeCell ref="A220:H220"/>
    <mergeCell ref="A221:H221"/>
    <mergeCell ref="D224:H224"/>
    <mergeCell ref="A294:H294"/>
    <mergeCell ref="A147:H147"/>
    <mergeCell ref="A2:H2"/>
    <mergeCell ref="D5:H5"/>
    <mergeCell ref="A74:H74"/>
    <mergeCell ref="A75:H75"/>
    <mergeCell ref="D78:H78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11</vt:i4>
      </vt:variant>
    </vt:vector>
  </HeadingPairs>
  <TitlesOfParts>
    <vt:vector size="11" baseType="lpstr">
      <vt:lpstr>DRE_DFC</vt:lpstr>
      <vt:lpstr>RECEITAS</vt:lpstr>
      <vt:lpstr>BASE RECEITAS</vt:lpstr>
      <vt:lpstr>OPEX</vt:lpstr>
      <vt:lpstr>OPEX CENÁRIO 1</vt:lpstr>
      <vt:lpstr>OPEX CENÁRIO 2</vt:lpstr>
      <vt:lpstr>CAPEX</vt:lpstr>
      <vt:lpstr>CAPEX 1 - REFORMA</vt:lpstr>
      <vt:lpstr>CAPEX 2 - CONSTRUÇÃO</vt:lpstr>
      <vt:lpstr>ÁREAS</vt:lpstr>
      <vt:lpstr>IPCA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Henry Honorato</dc:creator>
  <cp:lastModifiedBy>Luciana Santana</cp:lastModifiedBy>
  <dcterms:created xsi:type="dcterms:W3CDTF">2015-06-05T18:19:34Z</dcterms:created>
  <dcterms:modified xsi:type="dcterms:W3CDTF">2024-11-07T18:19:17Z</dcterms:modified>
</cp:coreProperties>
</file>